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z2\Desktop\hPSC-CFs\Paper draft\Submitted files\R2\"/>
    </mc:Choice>
  </mc:AlternateContent>
  <bookViews>
    <workbookView xWindow="0" yWindow="0" windowWidth="23040" windowHeight="9216"/>
  </bookViews>
  <sheets>
    <sheet name="tpm_renorm_hpsccf_8fold" sheetId="1" r:id="rId1"/>
  </sheets>
  <calcPr calcId="162913"/>
</workbook>
</file>

<file path=xl/calcChain.xml><?xml version="1.0" encoding="utf-8"?>
<calcChain xmlns="http://schemas.openxmlformats.org/spreadsheetml/2006/main">
  <c r="H178" i="1" l="1"/>
  <c r="H300" i="1"/>
  <c r="H215" i="1"/>
  <c r="H249" i="1"/>
  <c r="H334" i="1"/>
  <c r="H407" i="1"/>
  <c r="H441" i="1"/>
  <c r="H330" i="1"/>
  <c r="H470" i="1"/>
  <c r="H403" i="1"/>
  <c r="H391" i="1"/>
  <c r="H243" i="1"/>
  <c r="H211" i="1"/>
  <c r="H423" i="1"/>
  <c r="H308" i="1"/>
  <c r="H309" i="1"/>
  <c r="H461" i="1"/>
  <c r="H469" i="1"/>
  <c r="H263" i="1"/>
  <c r="H352" i="1"/>
  <c r="G214" i="1"/>
  <c r="G279" i="1"/>
  <c r="G177" i="1"/>
  <c r="G176" i="1"/>
  <c r="G175" i="1"/>
  <c r="G297" i="1"/>
  <c r="G174" i="1"/>
  <c r="G182" i="1"/>
  <c r="H182" i="1" s="1"/>
  <c r="G208" i="1"/>
  <c r="G173" i="1"/>
  <c r="G172" i="1"/>
  <c r="G171" i="1"/>
  <c r="G170" i="1"/>
  <c r="G169" i="1"/>
  <c r="G168" i="1"/>
  <c r="G167" i="1"/>
  <c r="G166" i="1"/>
  <c r="G165" i="1"/>
  <c r="G164" i="1"/>
  <c r="G337" i="1"/>
  <c r="H337" i="1" s="1"/>
  <c r="G163" i="1"/>
  <c r="G162" i="1"/>
  <c r="G258" i="1"/>
  <c r="G161" i="1"/>
  <c r="G160" i="1"/>
  <c r="G159" i="1"/>
  <c r="G158" i="1"/>
  <c r="G157" i="1"/>
  <c r="G156" i="1"/>
  <c r="G197" i="1"/>
  <c r="G155" i="1"/>
  <c r="G154" i="1"/>
  <c r="G153" i="1"/>
  <c r="G152" i="1"/>
  <c r="G151" i="1"/>
  <c r="G150" i="1"/>
  <c r="G149" i="1"/>
  <c r="G355" i="1"/>
  <c r="G233" i="1"/>
  <c r="G322" i="1"/>
  <c r="H322" i="1" s="1"/>
  <c r="G148" i="1"/>
  <c r="G147" i="1"/>
  <c r="G146" i="1"/>
  <c r="G145" i="1"/>
  <c r="G144" i="1"/>
  <c r="G143" i="1"/>
  <c r="G366" i="1"/>
  <c r="G142" i="1"/>
  <c r="G141" i="1"/>
  <c r="G367" i="1"/>
  <c r="G286" i="1"/>
  <c r="G140" i="1"/>
  <c r="G235" i="1"/>
  <c r="G139" i="1"/>
  <c r="G359" i="1"/>
  <c r="G377" i="1"/>
  <c r="H377" i="1" s="1"/>
  <c r="G138" i="1"/>
  <c r="G335" i="1"/>
  <c r="G137" i="1"/>
  <c r="G136" i="1"/>
  <c r="G135" i="1"/>
  <c r="G134" i="1"/>
  <c r="G267" i="1"/>
  <c r="G133" i="1"/>
  <c r="G132" i="1"/>
  <c r="G314" i="1"/>
  <c r="G345" i="1"/>
  <c r="G131" i="1"/>
  <c r="G130" i="1"/>
  <c r="G129" i="1"/>
  <c r="G313" i="1"/>
  <c r="G128" i="1"/>
  <c r="G127" i="1"/>
  <c r="G126" i="1"/>
  <c r="G125" i="1"/>
  <c r="G124" i="1"/>
  <c r="G123" i="1"/>
  <c r="G122" i="1"/>
  <c r="G186" i="1"/>
  <c r="G121" i="1"/>
  <c r="G120" i="1"/>
  <c r="G119" i="1"/>
  <c r="G118" i="1"/>
  <c r="G117" i="1"/>
  <c r="G371" i="1"/>
  <c r="G257" i="1"/>
  <c r="G116" i="1"/>
  <c r="G194" i="1"/>
  <c r="H194" i="1" s="1"/>
  <c r="G271" i="1"/>
  <c r="G115" i="1"/>
  <c r="G114" i="1"/>
  <c r="G310" i="1"/>
  <c r="H310" i="1" s="1"/>
  <c r="G113" i="1"/>
  <c r="G112" i="1"/>
  <c r="G111" i="1"/>
  <c r="G110" i="1"/>
  <c r="G300" i="1"/>
  <c r="G187" i="1"/>
  <c r="G109" i="1"/>
  <c r="G108" i="1"/>
  <c r="G107" i="1"/>
  <c r="G106" i="1"/>
  <c r="G283" i="1"/>
  <c r="G105" i="1"/>
  <c r="G104" i="1"/>
  <c r="G103" i="1"/>
  <c r="G102" i="1"/>
  <c r="G101" i="1"/>
  <c r="G238" i="1"/>
  <c r="G325" i="1"/>
  <c r="G100" i="1"/>
  <c r="G99" i="1"/>
  <c r="G98" i="1"/>
  <c r="G252" i="1"/>
  <c r="G97" i="1"/>
  <c r="G96" i="1"/>
  <c r="G95" i="1"/>
  <c r="G94" i="1"/>
  <c r="G93" i="1"/>
  <c r="G92" i="1"/>
  <c r="G201" i="1"/>
  <c r="G91" i="1"/>
  <c r="G90" i="1"/>
  <c r="G89" i="1"/>
  <c r="G88" i="1"/>
  <c r="G87" i="1"/>
  <c r="G86" i="1"/>
  <c r="G85" i="1"/>
  <c r="G84" i="1"/>
  <c r="G83" i="1"/>
  <c r="G193" i="1"/>
  <c r="G82" i="1"/>
  <c r="G242" i="1"/>
  <c r="G319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185" i="1"/>
  <c r="H185" i="1" s="1"/>
  <c r="G60" i="1"/>
  <c r="G59" i="1"/>
  <c r="G58" i="1"/>
  <c r="G57" i="1"/>
  <c r="G56" i="1"/>
  <c r="G55" i="1"/>
  <c r="G54" i="1"/>
  <c r="G53" i="1"/>
  <c r="G52" i="1"/>
  <c r="G51" i="1"/>
  <c r="G382" i="1"/>
  <c r="G256" i="1"/>
  <c r="H256" i="1" s="1"/>
  <c r="G443" i="1"/>
  <c r="G50" i="1"/>
  <c r="G49" i="1"/>
  <c r="G48" i="1"/>
  <c r="G47" i="1"/>
  <c r="G190" i="1"/>
  <c r="G46" i="1"/>
  <c r="G45" i="1"/>
  <c r="G44" i="1"/>
  <c r="G43" i="1"/>
  <c r="G42" i="1"/>
  <c r="G41" i="1"/>
  <c r="G178" i="1"/>
  <c r="G298" i="1"/>
  <c r="G40" i="1"/>
  <c r="G386" i="1"/>
  <c r="H386" i="1" s="1"/>
  <c r="G39" i="1"/>
  <c r="G38" i="1"/>
  <c r="G216" i="1"/>
  <c r="G37" i="1"/>
  <c r="G179" i="1"/>
  <c r="G36" i="1"/>
  <c r="G35" i="1"/>
  <c r="G34" i="1"/>
  <c r="G215" i="1"/>
  <c r="G33" i="1"/>
  <c r="G32" i="1"/>
  <c r="G31" i="1"/>
  <c r="G353" i="1"/>
  <c r="G30" i="1"/>
  <c r="G29" i="1"/>
  <c r="G28" i="1"/>
  <c r="G184" i="1"/>
  <c r="G234" i="1"/>
  <c r="G27" i="1"/>
  <c r="G299" i="1"/>
  <c r="H299" i="1" s="1"/>
  <c r="G290" i="1"/>
  <c r="H290" i="1" s="1"/>
  <c r="G432" i="1"/>
  <c r="G26" i="1"/>
  <c r="G25" i="1"/>
  <c r="G24" i="1"/>
  <c r="G23" i="1"/>
  <c r="G22" i="1"/>
  <c r="G21" i="1"/>
  <c r="G20" i="1"/>
  <c r="G19" i="1"/>
  <c r="G18" i="1"/>
  <c r="G17" i="1"/>
  <c r="G16" i="1"/>
  <c r="G253" i="1"/>
  <c r="G15" i="1"/>
  <c r="G14" i="1"/>
  <c r="G13" i="1"/>
  <c r="G206" i="1"/>
  <c r="G12" i="1"/>
  <c r="G224" i="1"/>
  <c r="H224" i="1" s="1"/>
  <c r="G11" i="1"/>
  <c r="G10" i="1"/>
  <c r="G209" i="1"/>
  <c r="G9" i="1"/>
  <c r="G8" i="1"/>
  <c r="G250" i="1"/>
  <c r="G7" i="1"/>
  <c r="G6" i="1"/>
  <c r="G5" i="1"/>
  <c r="G4" i="1"/>
  <c r="G3" i="1"/>
  <c r="G357" i="1"/>
  <c r="H357" i="1" s="1"/>
  <c r="G249" i="1"/>
  <c r="G2" i="1"/>
  <c r="G331" i="1"/>
  <c r="G439" i="1"/>
  <c r="H439" i="1" s="1"/>
  <c r="G462" i="1"/>
  <c r="G347" i="1"/>
  <c r="G306" i="1"/>
  <c r="G392" i="1"/>
  <c r="H392" i="1" s="1"/>
  <c r="G239" i="1"/>
  <c r="G427" i="1"/>
  <c r="G336" i="1"/>
  <c r="H336" i="1" s="1"/>
  <c r="G323" i="1"/>
  <c r="H323" i="1" s="1"/>
  <c r="G244" i="1"/>
  <c r="G183" i="1"/>
  <c r="G346" i="1"/>
  <c r="G272" i="1"/>
  <c r="H272" i="1" s="1"/>
  <c r="G360" i="1"/>
  <c r="G204" i="1"/>
  <c r="G292" i="1"/>
  <c r="G311" i="1"/>
  <c r="H311" i="1" s="1"/>
  <c r="G475" i="1"/>
  <c r="G273" i="1"/>
  <c r="G266" i="1"/>
  <c r="G278" i="1"/>
  <c r="H278" i="1" s="1"/>
  <c r="G446" i="1"/>
  <c r="G217" i="1"/>
  <c r="G449" i="1"/>
  <c r="G340" i="1"/>
  <c r="H340" i="1" s="1"/>
  <c r="G260" i="1"/>
  <c r="G369" i="1"/>
  <c r="G435" i="1"/>
  <c r="G412" i="1"/>
  <c r="H412" i="1" s="1"/>
  <c r="G284" i="1"/>
  <c r="H284" i="1" s="1"/>
  <c r="G270" i="1"/>
  <c r="G468" i="1"/>
  <c r="G289" i="1"/>
  <c r="H289" i="1" s="1"/>
  <c r="G385" i="1"/>
  <c r="G262" i="1"/>
  <c r="G451" i="1"/>
  <c r="G401" i="1"/>
  <c r="H401" i="1" s="1"/>
  <c r="G388" i="1"/>
  <c r="G291" i="1"/>
  <c r="G334" i="1"/>
  <c r="G473" i="1"/>
  <c r="H473" i="1" s="1"/>
  <c r="G218" i="1"/>
  <c r="G232" i="1"/>
  <c r="G248" i="1"/>
  <c r="G474" i="1"/>
  <c r="H474" i="1" s="1"/>
  <c r="G188" i="1"/>
  <c r="G277" i="1"/>
  <c r="G455" i="1"/>
  <c r="G231" i="1"/>
  <c r="H231" i="1" s="1"/>
  <c r="G344" i="1"/>
  <c r="G246" i="1"/>
  <c r="G458" i="1"/>
  <c r="G457" i="1"/>
  <c r="H457" i="1" s="1"/>
  <c r="G339" i="1"/>
  <c r="G341" i="1"/>
  <c r="G408" i="1"/>
  <c r="G275" i="1"/>
  <c r="H275" i="1" s="1"/>
  <c r="G390" i="1"/>
  <c r="G389" i="1"/>
  <c r="G189" i="1"/>
  <c r="G180" i="1"/>
  <c r="H180" i="1" s="1"/>
  <c r="G407" i="1"/>
  <c r="G213" i="1"/>
  <c r="G305" i="1"/>
  <c r="G373" i="1"/>
  <c r="H373" i="1" s="1"/>
  <c r="G288" i="1"/>
  <c r="G259" i="1"/>
  <c r="G453" i="1"/>
  <c r="G320" i="1"/>
  <c r="H320" i="1" s="1"/>
  <c r="G411" i="1"/>
  <c r="G409" i="1"/>
  <c r="G221" i="1"/>
  <c r="H221" i="1" s="1"/>
  <c r="G321" i="1"/>
  <c r="H321" i="1" s="1"/>
  <c r="G424" i="1"/>
  <c r="G472" i="1"/>
  <c r="G269" i="1"/>
  <c r="G406" i="1"/>
  <c r="H406" i="1" s="1"/>
  <c r="G429" i="1"/>
  <c r="G465" i="1"/>
  <c r="G303" i="1"/>
  <c r="G295" i="1"/>
  <c r="H295" i="1" s="1"/>
  <c r="G380" i="1"/>
  <c r="G365" i="1"/>
  <c r="G410" i="1"/>
  <c r="G338" i="1"/>
  <c r="H338" i="1" s="1"/>
  <c r="G447" i="1"/>
  <c r="G415" i="1"/>
  <c r="G198" i="1"/>
  <c r="G265" i="1"/>
  <c r="H265" i="1" s="1"/>
  <c r="G394" i="1"/>
  <c r="G199" i="1"/>
  <c r="G387" i="1"/>
  <c r="G251" i="1"/>
  <c r="H251" i="1" s="1"/>
  <c r="G404" i="1"/>
  <c r="H404" i="1" s="1"/>
  <c r="G240" i="1"/>
  <c r="G254" i="1"/>
  <c r="G414" i="1"/>
  <c r="H414" i="1" s="1"/>
  <c r="G276" i="1"/>
  <c r="G456" i="1"/>
  <c r="G227" i="1"/>
  <c r="G361" i="1"/>
  <c r="H361" i="1" s="1"/>
  <c r="G393" i="1"/>
  <c r="G444" i="1"/>
  <c r="G441" i="1"/>
  <c r="G222" i="1"/>
  <c r="H222" i="1" s="1"/>
  <c r="G329" i="1"/>
  <c r="G328" i="1"/>
  <c r="G225" i="1"/>
  <c r="G332" i="1"/>
  <c r="H332" i="1" s="1"/>
  <c r="G416" i="1"/>
  <c r="G445" i="1"/>
  <c r="G418" i="1"/>
  <c r="H418" i="1" s="1"/>
  <c r="G318" i="1"/>
  <c r="H318" i="1" s="1"/>
  <c r="G448" i="1"/>
  <c r="G296" i="1"/>
  <c r="G228" i="1"/>
  <c r="G301" i="1"/>
  <c r="H301" i="1" s="1"/>
  <c r="G460" i="1"/>
  <c r="G343" i="1"/>
  <c r="G330" i="1"/>
  <c r="G378" i="1"/>
  <c r="H378" i="1" s="1"/>
  <c r="G374" i="1"/>
  <c r="G326" i="1"/>
  <c r="G264" i="1"/>
  <c r="G348" i="1"/>
  <c r="H348" i="1" s="1"/>
  <c r="G219" i="1"/>
  <c r="G327" i="1"/>
  <c r="G413" i="1"/>
  <c r="H413" i="1" s="1"/>
  <c r="G274" i="1"/>
  <c r="H274" i="1" s="1"/>
  <c r="G428" i="1"/>
  <c r="G376" i="1"/>
  <c r="G470" i="1"/>
  <c r="G307" i="1"/>
  <c r="H307" i="1" s="1"/>
  <c r="G356" i="1"/>
  <c r="G463" i="1"/>
  <c r="G312" i="1"/>
  <c r="H312" i="1" s="1"/>
  <c r="G191" i="1"/>
  <c r="H191" i="1" s="1"/>
  <c r="G349" i="1"/>
  <c r="G420" i="1"/>
  <c r="G403" i="1"/>
  <c r="G433" i="1"/>
  <c r="H433" i="1" s="1"/>
  <c r="G223" i="1"/>
  <c r="G207" i="1"/>
  <c r="G316" i="1"/>
  <c r="H316" i="1" s="1"/>
  <c r="G324" i="1"/>
  <c r="H324" i="1" s="1"/>
  <c r="G282" i="1"/>
  <c r="G333" i="1"/>
  <c r="G391" i="1"/>
  <c r="G226" i="1"/>
  <c r="H226" i="1" s="1"/>
  <c r="G459" i="1"/>
  <c r="G294" i="1"/>
  <c r="G285" i="1"/>
  <c r="H285" i="1" s="1"/>
  <c r="G287" i="1"/>
  <c r="H287" i="1" s="1"/>
  <c r="G399" i="1"/>
  <c r="G358" i="1"/>
  <c r="G243" i="1"/>
  <c r="G268" i="1"/>
  <c r="H268" i="1" s="1"/>
  <c r="G466" i="1"/>
  <c r="G467" i="1"/>
  <c r="G230" i="1"/>
  <c r="H230" i="1" s="1"/>
  <c r="G293" i="1"/>
  <c r="H293" i="1" s="1"/>
  <c r="G247" i="1"/>
  <c r="G354" i="1"/>
  <c r="G211" i="1"/>
  <c r="G280" i="1"/>
  <c r="H280" i="1" s="1"/>
  <c r="G442" i="1"/>
  <c r="G437" i="1"/>
  <c r="G202" i="1"/>
  <c r="H202" i="1" s="1"/>
  <c r="G362" i="1"/>
  <c r="H362" i="1" s="1"/>
  <c r="G419" i="1"/>
  <c r="G436" i="1"/>
  <c r="G423" i="1"/>
  <c r="G471" i="1"/>
  <c r="H471" i="1" s="1"/>
  <c r="G464" i="1"/>
  <c r="G342" i="1"/>
  <c r="G379" i="1"/>
  <c r="H379" i="1" s="1"/>
  <c r="G281" i="1"/>
  <c r="H281" i="1" s="1"/>
  <c r="G440" i="1"/>
  <c r="G241" i="1"/>
  <c r="G308" i="1"/>
  <c r="G402" i="1"/>
  <c r="H402" i="1" s="1"/>
  <c r="G422" i="1"/>
  <c r="G195" i="1"/>
  <c r="G203" i="1"/>
  <c r="H203" i="1" s="1"/>
  <c r="G220" i="1"/>
  <c r="H220" i="1" s="1"/>
  <c r="G431" i="1"/>
  <c r="G434" i="1"/>
  <c r="G309" i="1"/>
  <c r="G261" i="1"/>
  <c r="H261" i="1" s="1"/>
  <c r="G317" i="1"/>
  <c r="G383" i="1"/>
  <c r="G351" i="1"/>
  <c r="H351" i="1" s="1"/>
  <c r="G450" i="1"/>
  <c r="H450" i="1" s="1"/>
  <c r="G304" i="1"/>
  <c r="G302" i="1"/>
  <c r="G461" i="1"/>
  <c r="G426" i="1"/>
  <c r="H426" i="1" s="1"/>
  <c r="G181" i="1"/>
  <c r="G476" i="1"/>
  <c r="G200" i="1"/>
  <c r="H200" i="1" s="1"/>
  <c r="G421" i="1"/>
  <c r="H421" i="1" s="1"/>
  <c r="G384" i="1"/>
  <c r="G229" i="1"/>
  <c r="G469" i="1"/>
  <c r="G417" i="1"/>
  <c r="H417" i="1" s="1"/>
  <c r="G350" i="1"/>
  <c r="G396" i="1"/>
  <c r="G364" i="1"/>
  <c r="H364" i="1" s="1"/>
  <c r="G430" i="1"/>
  <c r="H430" i="1" s="1"/>
  <c r="G397" i="1"/>
  <c r="G372" i="1"/>
  <c r="G263" i="1"/>
  <c r="G438" i="1"/>
  <c r="H438" i="1" s="1"/>
  <c r="G400" i="1"/>
  <c r="G196" i="1"/>
  <c r="G363" i="1"/>
  <c r="H363" i="1" s="1"/>
  <c r="G375" i="1"/>
  <c r="H375" i="1" s="1"/>
  <c r="G425" i="1"/>
  <c r="G255" i="1"/>
  <c r="G352" i="1"/>
  <c r="G454" i="1"/>
  <c r="H454" i="1" s="1"/>
  <c r="G368" i="1"/>
  <c r="G237" i="1"/>
  <c r="G315" i="1"/>
  <c r="H315" i="1" s="1"/>
  <c r="G405" i="1"/>
  <c r="H405" i="1" s="1"/>
  <c r="G370" i="1"/>
  <c r="G398" i="1"/>
  <c r="G236" i="1"/>
  <c r="G192" i="1"/>
  <c r="H192" i="1" s="1"/>
  <c r="G395" i="1"/>
  <c r="G210" i="1"/>
  <c r="G381" i="1"/>
  <c r="G452" i="1"/>
  <c r="H452" i="1" s="1"/>
  <c r="G245" i="1"/>
  <c r="G212" i="1"/>
  <c r="G205" i="1"/>
  <c r="D214" i="1"/>
  <c r="H214" i="1" s="1"/>
  <c r="D177" i="1"/>
  <c r="D176" i="1"/>
  <c r="D175" i="1"/>
  <c r="D297" i="1"/>
  <c r="D174" i="1"/>
  <c r="D182" i="1"/>
  <c r="D208" i="1"/>
  <c r="D173" i="1"/>
  <c r="D172" i="1"/>
  <c r="D171" i="1"/>
  <c r="D170" i="1"/>
  <c r="D169" i="1"/>
  <c r="D168" i="1"/>
  <c r="D167" i="1"/>
  <c r="D166" i="1"/>
  <c r="D165" i="1"/>
  <c r="D164" i="1"/>
  <c r="D337" i="1"/>
  <c r="D163" i="1"/>
  <c r="D162" i="1"/>
  <c r="D258" i="1"/>
  <c r="D161" i="1"/>
  <c r="D160" i="1"/>
  <c r="D159" i="1"/>
  <c r="D158" i="1"/>
  <c r="D157" i="1"/>
  <c r="D156" i="1"/>
  <c r="D197" i="1"/>
  <c r="D155" i="1"/>
  <c r="D154" i="1"/>
  <c r="D153" i="1"/>
  <c r="D152" i="1"/>
  <c r="D151" i="1"/>
  <c r="D150" i="1"/>
  <c r="D149" i="1"/>
  <c r="D355" i="1"/>
  <c r="D233" i="1"/>
  <c r="D322" i="1"/>
  <c r="D148" i="1"/>
  <c r="D147" i="1"/>
  <c r="D146" i="1"/>
  <c r="D145" i="1"/>
  <c r="D144" i="1"/>
  <c r="D143" i="1"/>
  <c r="D366" i="1"/>
  <c r="D142" i="1"/>
  <c r="D141" i="1"/>
  <c r="D367" i="1"/>
  <c r="D286" i="1"/>
  <c r="D140" i="1"/>
  <c r="D235" i="1"/>
  <c r="D139" i="1"/>
  <c r="D359" i="1"/>
  <c r="D377" i="1"/>
  <c r="D138" i="1"/>
  <c r="D335" i="1"/>
  <c r="D137" i="1"/>
  <c r="D136" i="1"/>
  <c r="D135" i="1"/>
  <c r="D134" i="1"/>
  <c r="D267" i="1"/>
  <c r="D133" i="1"/>
  <c r="D132" i="1"/>
  <c r="D314" i="1"/>
  <c r="D345" i="1"/>
  <c r="D131" i="1"/>
  <c r="D130" i="1"/>
  <c r="D129" i="1"/>
  <c r="D313" i="1"/>
  <c r="D128" i="1"/>
  <c r="D127" i="1"/>
  <c r="D126" i="1"/>
  <c r="D125" i="1"/>
  <c r="D124" i="1"/>
  <c r="D123" i="1"/>
  <c r="D122" i="1"/>
  <c r="D186" i="1"/>
  <c r="D121" i="1"/>
  <c r="D120" i="1"/>
  <c r="D119" i="1"/>
  <c r="D118" i="1"/>
  <c r="D117" i="1"/>
  <c r="D371" i="1"/>
  <c r="D257" i="1"/>
  <c r="D116" i="1"/>
  <c r="D194" i="1"/>
  <c r="D271" i="1"/>
  <c r="D115" i="1"/>
  <c r="D114" i="1"/>
  <c r="D310" i="1"/>
  <c r="D113" i="1"/>
  <c r="D112" i="1"/>
  <c r="D111" i="1"/>
  <c r="D110" i="1"/>
  <c r="D300" i="1"/>
  <c r="D187" i="1"/>
  <c r="D109" i="1"/>
  <c r="D108" i="1"/>
  <c r="D107" i="1"/>
  <c r="D106" i="1"/>
  <c r="D283" i="1"/>
  <c r="D105" i="1"/>
  <c r="D104" i="1"/>
  <c r="D103" i="1"/>
  <c r="D102" i="1"/>
  <c r="D101" i="1"/>
  <c r="D238" i="1"/>
  <c r="D325" i="1"/>
  <c r="D100" i="1"/>
  <c r="D99" i="1"/>
  <c r="D98" i="1"/>
  <c r="D252" i="1"/>
  <c r="D97" i="1"/>
  <c r="D96" i="1"/>
  <c r="D95" i="1"/>
  <c r="D94" i="1"/>
  <c r="D93" i="1"/>
  <c r="D92" i="1"/>
  <c r="D201" i="1"/>
  <c r="D91" i="1"/>
  <c r="D90" i="1"/>
  <c r="D89" i="1"/>
  <c r="D88" i="1"/>
  <c r="D87" i="1"/>
  <c r="D86" i="1"/>
  <c r="D85" i="1"/>
  <c r="D84" i="1"/>
  <c r="D83" i="1"/>
  <c r="D193" i="1"/>
  <c r="D82" i="1"/>
  <c r="D242" i="1"/>
  <c r="D319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185" i="1"/>
  <c r="D60" i="1"/>
  <c r="D59" i="1"/>
  <c r="D58" i="1"/>
  <c r="D57" i="1"/>
  <c r="D56" i="1"/>
  <c r="D55" i="1"/>
  <c r="D54" i="1"/>
  <c r="D53" i="1"/>
  <c r="D52" i="1"/>
  <c r="D51" i="1"/>
  <c r="D382" i="1"/>
  <c r="D256" i="1"/>
  <c r="D443" i="1"/>
  <c r="D50" i="1"/>
  <c r="D49" i="1"/>
  <c r="D48" i="1"/>
  <c r="D47" i="1"/>
  <c r="D190" i="1"/>
  <c r="D46" i="1"/>
  <c r="D45" i="1"/>
  <c r="D44" i="1"/>
  <c r="D43" i="1"/>
  <c r="D42" i="1"/>
  <c r="D41" i="1"/>
  <c r="D178" i="1"/>
  <c r="D298" i="1"/>
  <c r="D40" i="1"/>
  <c r="D386" i="1"/>
  <c r="D39" i="1"/>
  <c r="D38" i="1"/>
  <c r="D216" i="1"/>
  <c r="D37" i="1"/>
  <c r="D179" i="1"/>
  <c r="D36" i="1"/>
  <c r="D35" i="1"/>
  <c r="D34" i="1"/>
  <c r="D215" i="1"/>
  <c r="D33" i="1"/>
  <c r="D32" i="1"/>
  <c r="D31" i="1"/>
  <c r="D353" i="1"/>
  <c r="D30" i="1"/>
  <c r="D29" i="1"/>
  <c r="D28" i="1"/>
  <c r="D184" i="1"/>
  <c r="D234" i="1"/>
  <c r="H234" i="1" s="1"/>
  <c r="D27" i="1"/>
  <c r="D299" i="1"/>
  <c r="D290" i="1"/>
  <c r="D432" i="1"/>
  <c r="D26" i="1"/>
  <c r="D25" i="1"/>
  <c r="D24" i="1"/>
  <c r="D23" i="1"/>
  <c r="D22" i="1"/>
  <c r="D21" i="1"/>
  <c r="D20" i="1"/>
  <c r="D19" i="1"/>
  <c r="D18" i="1"/>
  <c r="D17" i="1"/>
  <c r="D16" i="1"/>
  <c r="D253" i="1"/>
  <c r="D15" i="1"/>
  <c r="D14" i="1"/>
  <c r="D13" i="1"/>
  <c r="D206" i="1"/>
  <c r="D12" i="1"/>
  <c r="D224" i="1"/>
  <c r="D11" i="1"/>
  <c r="D10" i="1"/>
  <c r="D209" i="1"/>
  <c r="D9" i="1"/>
  <c r="D8" i="1"/>
  <c r="D250" i="1"/>
  <c r="D7" i="1"/>
  <c r="D6" i="1"/>
  <c r="D5" i="1"/>
  <c r="D4" i="1"/>
  <c r="D3" i="1"/>
  <c r="D357" i="1"/>
  <c r="D249" i="1"/>
  <c r="D2" i="1"/>
  <c r="D331" i="1"/>
  <c r="D439" i="1"/>
  <c r="D462" i="1"/>
  <c r="D347" i="1"/>
  <c r="H347" i="1" s="1"/>
  <c r="D306" i="1"/>
  <c r="D392" i="1"/>
  <c r="D239" i="1"/>
  <c r="D427" i="1"/>
  <c r="D336" i="1"/>
  <c r="D323" i="1"/>
  <c r="D244" i="1"/>
  <c r="D183" i="1"/>
  <c r="D346" i="1"/>
  <c r="D272" i="1"/>
  <c r="D360" i="1"/>
  <c r="D204" i="1"/>
  <c r="D292" i="1"/>
  <c r="D311" i="1"/>
  <c r="D475" i="1"/>
  <c r="D273" i="1"/>
  <c r="H273" i="1" s="1"/>
  <c r="D266" i="1"/>
  <c r="D278" i="1"/>
  <c r="D446" i="1"/>
  <c r="D217" i="1"/>
  <c r="D449" i="1"/>
  <c r="D340" i="1"/>
  <c r="D260" i="1"/>
  <c r="D369" i="1"/>
  <c r="H369" i="1" s="1"/>
  <c r="D435" i="1"/>
  <c r="D412" i="1"/>
  <c r="D284" i="1"/>
  <c r="D270" i="1"/>
  <c r="D468" i="1"/>
  <c r="D289" i="1"/>
  <c r="D385" i="1"/>
  <c r="D262" i="1"/>
  <c r="H262" i="1" s="1"/>
  <c r="D451" i="1"/>
  <c r="D401" i="1"/>
  <c r="D388" i="1"/>
  <c r="D291" i="1"/>
  <c r="D334" i="1"/>
  <c r="D473" i="1"/>
  <c r="D218" i="1"/>
  <c r="D232" i="1"/>
  <c r="D248" i="1"/>
  <c r="D474" i="1"/>
  <c r="D188" i="1"/>
  <c r="D277" i="1"/>
  <c r="D455" i="1"/>
  <c r="D231" i="1"/>
  <c r="D344" i="1"/>
  <c r="D246" i="1"/>
  <c r="H246" i="1" s="1"/>
  <c r="D458" i="1"/>
  <c r="D457" i="1"/>
  <c r="D339" i="1"/>
  <c r="D341" i="1"/>
  <c r="D408" i="1"/>
  <c r="D275" i="1"/>
  <c r="D390" i="1"/>
  <c r="D389" i="1"/>
  <c r="H389" i="1" s="1"/>
  <c r="D189" i="1"/>
  <c r="D180" i="1"/>
  <c r="D407" i="1"/>
  <c r="D213" i="1"/>
  <c r="D305" i="1"/>
  <c r="D373" i="1"/>
  <c r="D288" i="1"/>
  <c r="D259" i="1"/>
  <c r="H259" i="1" s="1"/>
  <c r="D453" i="1"/>
  <c r="D320" i="1"/>
  <c r="D411" i="1"/>
  <c r="D409" i="1"/>
  <c r="D221" i="1"/>
  <c r="D321" i="1"/>
  <c r="D424" i="1"/>
  <c r="D472" i="1"/>
  <c r="D269" i="1"/>
  <c r="D406" i="1"/>
  <c r="D429" i="1"/>
  <c r="D465" i="1"/>
  <c r="D303" i="1"/>
  <c r="D295" i="1"/>
  <c r="D380" i="1"/>
  <c r="D365" i="1"/>
  <c r="H365" i="1" s="1"/>
  <c r="D410" i="1"/>
  <c r="D338" i="1"/>
  <c r="D447" i="1"/>
  <c r="D415" i="1"/>
  <c r="D198" i="1"/>
  <c r="D265" i="1"/>
  <c r="D394" i="1"/>
  <c r="D199" i="1"/>
  <c r="H199" i="1" s="1"/>
  <c r="D387" i="1"/>
  <c r="D251" i="1"/>
  <c r="D404" i="1"/>
  <c r="D240" i="1"/>
  <c r="D254" i="1"/>
  <c r="D414" i="1"/>
  <c r="D276" i="1"/>
  <c r="D456" i="1"/>
  <c r="H456" i="1" s="1"/>
  <c r="D227" i="1"/>
  <c r="D361" i="1"/>
  <c r="D393" i="1"/>
  <c r="D444" i="1"/>
  <c r="D441" i="1"/>
  <c r="D222" i="1"/>
  <c r="D329" i="1"/>
  <c r="D328" i="1"/>
  <c r="D225" i="1"/>
  <c r="D332" i="1"/>
  <c r="D416" i="1"/>
  <c r="D445" i="1"/>
  <c r="D418" i="1"/>
  <c r="D318" i="1"/>
  <c r="D448" i="1"/>
  <c r="D296" i="1"/>
  <c r="D228" i="1"/>
  <c r="D301" i="1"/>
  <c r="D460" i="1"/>
  <c r="D343" i="1"/>
  <c r="D330" i="1"/>
  <c r="D378" i="1"/>
  <c r="D374" i="1"/>
  <c r="D326" i="1"/>
  <c r="D264" i="1"/>
  <c r="D348" i="1"/>
  <c r="D219" i="1"/>
  <c r="D327" i="1"/>
  <c r="D413" i="1"/>
  <c r="D274" i="1"/>
  <c r="D428" i="1"/>
  <c r="D376" i="1"/>
  <c r="D470" i="1"/>
  <c r="D307" i="1"/>
  <c r="D356" i="1"/>
  <c r="D463" i="1"/>
  <c r="D312" i="1"/>
  <c r="D191" i="1"/>
  <c r="D349" i="1"/>
  <c r="D420" i="1"/>
  <c r="D403" i="1"/>
  <c r="D433" i="1"/>
  <c r="D223" i="1"/>
  <c r="D207" i="1"/>
  <c r="D316" i="1"/>
  <c r="D324" i="1"/>
  <c r="D282" i="1"/>
  <c r="D333" i="1"/>
  <c r="D391" i="1"/>
  <c r="D226" i="1"/>
  <c r="D459" i="1"/>
  <c r="D294" i="1"/>
  <c r="D285" i="1"/>
  <c r="D287" i="1"/>
  <c r="D399" i="1"/>
  <c r="D358" i="1"/>
  <c r="D243" i="1"/>
  <c r="D268" i="1"/>
  <c r="D466" i="1"/>
  <c r="D467" i="1"/>
  <c r="D230" i="1"/>
  <c r="D293" i="1"/>
  <c r="D247" i="1"/>
  <c r="D354" i="1"/>
  <c r="D211" i="1"/>
  <c r="D280" i="1"/>
  <c r="D442" i="1"/>
  <c r="D437" i="1"/>
  <c r="D202" i="1"/>
  <c r="D362" i="1"/>
  <c r="D419" i="1"/>
  <c r="D436" i="1"/>
  <c r="D423" i="1"/>
  <c r="D471" i="1"/>
  <c r="D464" i="1"/>
  <c r="D342" i="1"/>
  <c r="D379" i="1"/>
  <c r="D281" i="1"/>
  <c r="D440" i="1"/>
  <c r="D241" i="1"/>
  <c r="D308" i="1"/>
  <c r="D402" i="1"/>
  <c r="D422" i="1"/>
  <c r="D195" i="1"/>
  <c r="D203" i="1"/>
  <c r="D220" i="1"/>
  <c r="D431" i="1"/>
  <c r="D434" i="1"/>
  <c r="D309" i="1"/>
  <c r="D261" i="1"/>
  <c r="D317" i="1"/>
  <c r="D383" i="1"/>
  <c r="D351" i="1"/>
  <c r="D450" i="1"/>
  <c r="D304" i="1"/>
  <c r="D302" i="1"/>
  <c r="D461" i="1"/>
  <c r="D426" i="1"/>
  <c r="D181" i="1"/>
  <c r="D476" i="1"/>
  <c r="D200" i="1"/>
  <c r="D421" i="1"/>
  <c r="D384" i="1"/>
  <c r="D229" i="1"/>
  <c r="D469" i="1"/>
  <c r="D417" i="1"/>
  <c r="D350" i="1"/>
  <c r="D396" i="1"/>
  <c r="D364" i="1"/>
  <c r="D430" i="1"/>
  <c r="D397" i="1"/>
  <c r="D372" i="1"/>
  <c r="D263" i="1"/>
  <c r="D438" i="1"/>
  <c r="D400" i="1"/>
  <c r="D196" i="1"/>
  <c r="D363" i="1"/>
  <c r="D375" i="1"/>
  <c r="D425" i="1"/>
  <c r="D255" i="1"/>
  <c r="D352" i="1"/>
  <c r="D454" i="1"/>
  <c r="D368" i="1"/>
  <c r="D237" i="1"/>
  <c r="D315" i="1"/>
  <c r="D405" i="1"/>
  <c r="D370" i="1"/>
  <c r="D398" i="1"/>
  <c r="D236" i="1"/>
  <c r="D192" i="1"/>
  <c r="D395" i="1"/>
  <c r="D210" i="1"/>
  <c r="H210" i="1" s="1"/>
  <c r="D381" i="1"/>
  <c r="D452" i="1"/>
  <c r="D245" i="1"/>
  <c r="D212" i="1"/>
  <c r="D205" i="1"/>
  <c r="D279" i="1"/>
  <c r="H279" i="1" s="1"/>
  <c r="H205" i="1" l="1"/>
  <c r="H381" i="1"/>
  <c r="H236" i="1"/>
  <c r="H264" i="1"/>
  <c r="H228" i="1"/>
  <c r="H225" i="1"/>
  <c r="H227" i="1"/>
  <c r="H254" i="1"/>
  <c r="H387" i="1"/>
  <c r="H198" i="1"/>
  <c r="H410" i="1"/>
  <c r="H303" i="1"/>
  <c r="H269" i="1"/>
  <c r="H453" i="1"/>
  <c r="H305" i="1"/>
  <c r="H189" i="1"/>
  <c r="H408" i="1"/>
  <c r="H458" i="1"/>
  <c r="H455" i="1"/>
  <c r="H248" i="1"/>
  <c r="H451" i="1"/>
  <c r="H468" i="1"/>
  <c r="H435" i="1"/>
  <c r="H449" i="1"/>
  <c r="H266" i="1"/>
  <c r="H292" i="1"/>
  <c r="H346" i="1"/>
  <c r="H306" i="1"/>
  <c r="H331" i="1"/>
  <c r="H209" i="1"/>
  <c r="H216" i="1"/>
  <c r="H382" i="1"/>
  <c r="H193" i="1"/>
  <c r="H283" i="1"/>
  <c r="H186" i="1"/>
  <c r="H313" i="1"/>
  <c r="H345" i="1"/>
  <c r="H267" i="1"/>
  <c r="H359" i="1"/>
  <c r="H286" i="1"/>
  <c r="H366" i="1"/>
  <c r="H233" i="1"/>
  <c r="H258" i="1"/>
  <c r="H212" i="1"/>
  <c r="H472" i="1"/>
  <c r="H232" i="1"/>
  <c r="H183" i="1"/>
  <c r="H253" i="1"/>
  <c r="H245" i="1"/>
  <c r="H395" i="1"/>
  <c r="H370" i="1"/>
  <c r="H368" i="1"/>
  <c r="H425" i="1"/>
  <c r="H400" i="1"/>
  <c r="H397" i="1"/>
  <c r="H350" i="1"/>
  <c r="H384" i="1"/>
  <c r="H181" i="1"/>
  <c r="H304" i="1"/>
  <c r="H317" i="1"/>
  <c r="H431" i="1"/>
  <c r="H422" i="1"/>
  <c r="H440" i="1"/>
  <c r="H464" i="1"/>
  <c r="H419" i="1"/>
  <c r="H442" i="1"/>
  <c r="H247" i="1"/>
  <c r="H466" i="1"/>
  <c r="H399" i="1"/>
  <c r="H459" i="1"/>
  <c r="H282" i="1"/>
  <c r="H223" i="1"/>
  <c r="H349" i="1"/>
  <c r="H356" i="1"/>
  <c r="H428" i="1"/>
  <c r="H219" i="1"/>
  <c r="H374" i="1"/>
  <c r="H460" i="1"/>
  <c r="H448" i="1"/>
  <c r="H416" i="1"/>
  <c r="H329" i="1"/>
  <c r="H393" i="1"/>
  <c r="H276" i="1"/>
  <c r="H394" i="1"/>
  <c r="H447" i="1"/>
  <c r="H380" i="1"/>
  <c r="H429" i="1"/>
  <c r="H424" i="1"/>
  <c r="H411" i="1"/>
  <c r="H288" i="1"/>
  <c r="H390" i="1"/>
  <c r="H339" i="1"/>
  <c r="H344" i="1"/>
  <c r="H188" i="1"/>
  <c r="H218" i="1"/>
  <c r="H388" i="1"/>
  <c r="H385" i="1"/>
  <c r="H260" i="1"/>
  <c r="H446" i="1"/>
  <c r="H475" i="1"/>
  <c r="H360" i="1"/>
  <c r="H244" i="1"/>
  <c r="H239" i="1"/>
  <c r="H462" i="1"/>
  <c r="H184" i="1"/>
  <c r="H353" i="1"/>
  <c r="H179" i="1"/>
  <c r="H443" i="1"/>
  <c r="H242" i="1"/>
  <c r="H201" i="1"/>
  <c r="H238" i="1"/>
  <c r="H271" i="1"/>
  <c r="H371" i="1"/>
  <c r="H235" i="1"/>
  <c r="H208" i="1"/>
  <c r="H398" i="1"/>
  <c r="H237" i="1"/>
  <c r="H255" i="1"/>
  <c r="H196" i="1"/>
  <c r="H372" i="1"/>
  <c r="H396" i="1"/>
  <c r="H229" i="1"/>
  <c r="H476" i="1"/>
  <c r="H302" i="1"/>
  <c r="H383" i="1"/>
  <c r="H434" i="1"/>
  <c r="H195" i="1"/>
  <c r="H241" i="1"/>
  <c r="H342" i="1"/>
  <c r="H436" i="1"/>
  <c r="H437" i="1"/>
  <c r="H354" i="1"/>
  <c r="H467" i="1"/>
  <c r="H358" i="1"/>
  <c r="H294" i="1"/>
  <c r="H333" i="1"/>
  <c r="H207" i="1"/>
  <c r="H420" i="1"/>
  <c r="H463" i="1"/>
  <c r="H376" i="1"/>
  <c r="H327" i="1"/>
  <c r="H326" i="1"/>
  <c r="H343" i="1"/>
  <c r="H296" i="1"/>
  <c r="H445" i="1"/>
  <c r="H328" i="1"/>
  <c r="H444" i="1"/>
  <c r="H240" i="1"/>
  <c r="H415" i="1"/>
  <c r="H465" i="1"/>
  <c r="H409" i="1"/>
  <c r="H213" i="1"/>
  <c r="H341" i="1"/>
  <c r="H277" i="1"/>
  <c r="H291" i="1"/>
  <c r="H270" i="1"/>
  <c r="H217" i="1"/>
  <c r="H204" i="1"/>
  <c r="H427" i="1"/>
  <c r="H250" i="1"/>
  <c r="H206" i="1"/>
  <c r="H432" i="1"/>
  <c r="H298" i="1"/>
  <c r="H190" i="1"/>
  <c r="H319" i="1"/>
  <c r="H252" i="1"/>
  <c r="H325" i="1"/>
  <c r="H187" i="1"/>
  <c r="H257" i="1"/>
  <c r="H314" i="1"/>
  <c r="H335" i="1"/>
  <c r="H367" i="1"/>
  <c r="H355" i="1"/>
  <c r="H197" i="1"/>
  <c r="H297" i="1"/>
</calcChain>
</file>

<file path=xl/sharedStrings.xml><?xml version="1.0" encoding="utf-8"?>
<sst xmlns="http://schemas.openxmlformats.org/spreadsheetml/2006/main" count="1135" uniqueCount="944">
  <si>
    <t>Symbol</t>
  </si>
  <si>
    <t>Description</t>
  </si>
  <si>
    <t>ACTG2</t>
  </si>
  <si>
    <t>actin, gamma 2, smooth muscle, enteric</t>
  </si>
  <si>
    <t>ADAMTS16</t>
  </si>
  <si>
    <t>ADAM metallopeptidase with thrombospondin type 1 motif, 16</t>
  </si>
  <si>
    <t>ADAMTS19</t>
  </si>
  <si>
    <t>ADAM metallopeptidase with thrombospondin type 1 motif, 19</t>
  </si>
  <si>
    <t>ADAMTS9</t>
  </si>
  <si>
    <t>ADAM metallopeptidase with thrombospondin type 1 motif, 9</t>
  </si>
  <si>
    <t>AFAP1L2</t>
  </si>
  <si>
    <t>actin filament associated protein 1-like 2</t>
  </si>
  <si>
    <t>ALDH1A1</t>
  </si>
  <si>
    <t>aldehyde dehydrogenase 1 family, member A1</t>
  </si>
  <si>
    <t>ANGPT2</t>
  </si>
  <si>
    <t>angiopoietin 2</t>
  </si>
  <si>
    <t>ANO4</t>
  </si>
  <si>
    <t>anoctamin 4</t>
  </si>
  <si>
    <t>APBA2</t>
  </si>
  <si>
    <t>amyloid beta (A4) precursor protein-binding, family A, member 2</t>
  </si>
  <si>
    <t>APCDD1</t>
  </si>
  <si>
    <t>adenomatosis polyposis coli down-regulated 1</t>
  </si>
  <si>
    <t>ARHGAP4</t>
  </si>
  <si>
    <t>Rho GTPase activating protein 4</t>
  </si>
  <si>
    <t>ATP1B2</t>
  </si>
  <si>
    <t>ATPase, Na+/K+ transporting, beta 2 polypeptide</t>
  </si>
  <si>
    <t>ATP6V0D2</t>
  </si>
  <si>
    <t>ATPase, H+ transporting, lysosomal 38kDa, V0 subunit d2</t>
  </si>
  <si>
    <t>B4GALNT4</t>
  </si>
  <si>
    <t>beta-1,4-N-acetyl-galactosaminyl transferase 4</t>
  </si>
  <si>
    <t>BAIAP3</t>
  </si>
  <si>
    <t>BAI1-associated protein 3</t>
  </si>
  <si>
    <t>BCHE</t>
  </si>
  <si>
    <t>butyrylcholinesterase</t>
  </si>
  <si>
    <t>BCL11A</t>
  </si>
  <si>
    <t>B-cell CLL/lymphoma 11A (zinc finger protein)</t>
  </si>
  <si>
    <t>BCL2L11</t>
  </si>
  <si>
    <t>BCL2-like 11 (apoptosis facilitator)</t>
  </si>
  <si>
    <t>BEX4</t>
  </si>
  <si>
    <t>brain expressed, X-linked 4</t>
  </si>
  <si>
    <t>BST2</t>
  </si>
  <si>
    <t>bone marrow stromal cell antigen 2</t>
  </si>
  <si>
    <t>C12orf53</t>
  </si>
  <si>
    <t>NO_Description</t>
  </si>
  <si>
    <t>C16orf46</t>
  </si>
  <si>
    <t>chromosome 16 open reading frame 46</t>
  </si>
  <si>
    <t>C17orf97</t>
  </si>
  <si>
    <t>chromosome 17 open reading frame 97</t>
  </si>
  <si>
    <t>C1QTNF7</t>
  </si>
  <si>
    <t>C1q and tumor necrosis factor related protein 7</t>
  </si>
  <si>
    <t>CADM1</t>
  </si>
  <si>
    <t>cell adhesion molecule 1</t>
  </si>
  <si>
    <t>CAND2</t>
  </si>
  <si>
    <t>cullin-associated and neddylation-dissociated 2 (putative)</t>
  </si>
  <si>
    <t>CD82</t>
  </si>
  <si>
    <t>CD82 molecule</t>
  </si>
  <si>
    <t>CDKN1C</t>
  </si>
  <si>
    <t>cyclin-dependent kinase inhibitor 1C (p57, Kip2)</t>
  </si>
  <si>
    <t>CEACAM8</t>
  </si>
  <si>
    <t>carcinoembryonic antigen-related cell adhesion molecule 8</t>
  </si>
  <si>
    <t>CECR1</t>
  </si>
  <si>
    <t>cat eye syndrome chromosome region, candidate 1</t>
  </si>
  <si>
    <t>CELSR3</t>
  </si>
  <si>
    <t>cadherin, EGF LAG seven-pass G-type receptor 3</t>
  </si>
  <si>
    <t>CHRM3</t>
  </si>
  <si>
    <t>cholinergic receptor, muscarinic 3</t>
  </si>
  <si>
    <t>CLU</t>
  </si>
  <si>
    <t>clusterin</t>
  </si>
  <si>
    <t>COL11A1</t>
  </si>
  <si>
    <t>collagen, type XI, alpha 1</t>
  </si>
  <si>
    <t>COL14A1</t>
  </si>
  <si>
    <t>collagen, type XIV, alpha 1</t>
  </si>
  <si>
    <t>COL15A1</t>
  </si>
  <si>
    <t>collagen, type XV, alpha 1</t>
  </si>
  <si>
    <t>COL24A1</t>
  </si>
  <si>
    <t>collagen, type XXIV, alpha 1</t>
  </si>
  <si>
    <t>COL4A5</t>
  </si>
  <si>
    <t>collagen, type IV, alpha 5</t>
  </si>
  <si>
    <t>COL4A6</t>
  </si>
  <si>
    <t>collagen, type IV, alpha 6</t>
  </si>
  <si>
    <t>COL9A2</t>
  </si>
  <si>
    <t>collagen, type IX, alpha 2</t>
  </si>
  <si>
    <t>COLEC10</t>
  </si>
  <si>
    <t>collectin sub-family member 10 (C-type lectin)</t>
  </si>
  <si>
    <t>CRIPAK</t>
  </si>
  <si>
    <t>cysteine-rich PAK1 inhibitor</t>
  </si>
  <si>
    <t>CRISPLD1</t>
  </si>
  <si>
    <t>cysteine-rich secretory protein LCCL domain containing 1</t>
  </si>
  <si>
    <t>CRISPLD2</t>
  </si>
  <si>
    <t>cysteine-rich secretory protein LCCL domain containing 2</t>
  </si>
  <si>
    <t>CRMP1</t>
  </si>
  <si>
    <t>collapsin response mediator protein 1</t>
  </si>
  <si>
    <t>CXCL5</t>
  </si>
  <si>
    <t>chemokine (C-X-C motif) ligand 5</t>
  </si>
  <si>
    <t>CYP27A1</t>
  </si>
  <si>
    <t>cytochrome P450, family 27, subfamily A, polypeptide 1</t>
  </si>
  <si>
    <t>CYP2E1</t>
  </si>
  <si>
    <t>cytochrome P450, family 2, subfamily E, polypeptide 1</t>
  </si>
  <si>
    <t>DCHS1</t>
  </si>
  <si>
    <t>dachsous cadherin-related 1</t>
  </si>
  <si>
    <t>DIO2</t>
  </si>
  <si>
    <t>deiodinase, iodothyronine, type II</t>
  </si>
  <si>
    <t>DNAH5</t>
  </si>
  <si>
    <t>dynein, axonemal, heavy chain 5</t>
  </si>
  <si>
    <t>DNHD1</t>
  </si>
  <si>
    <t>dynein heavy chain domain 1</t>
  </si>
  <si>
    <t>DNM1</t>
  </si>
  <si>
    <t>dynamin 1</t>
  </si>
  <si>
    <t>DPPA4</t>
  </si>
  <si>
    <t>developmental pluripotency associated 4</t>
  </si>
  <si>
    <t>DSC3</t>
  </si>
  <si>
    <t>desmocollin 3</t>
  </si>
  <si>
    <t>DSG2</t>
  </si>
  <si>
    <t>desmoglein 2</t>
  </si>
  <si>
    <t>EFHA2</t>
  </si>
  <si>
    <t>EFS</t>
  </si>
  <si>
    <t>embryonal Fyn-associated substrate</t>
  </si>
  <si>
    <t>ELFN2</t>
  </si>
  <si>
    <t>extracellular leucine-rich repeat and fibronectin type III domain containing 2</t>
  </si>
  <si>
    <t>EPHA7</t>
  </si>
  <si>
    <t>EPH receptor A7</t>
  </si>
  <si>
    <t>EPHB2</t>
  </si>
  <si>
    <t>EPH receptor B2</t>
  </si>
  <si>
    <t>F3</t>
  </si>
  <si>
    <t>coagulation factor III (thromboplastin, tissue factor)</t>
  </si>
  <si>
    <t>FABP3</t>
  </si>
  <si>
    <t>fatty acid binding protein 3, muscle and heart (mammary-derived growth inhibitor)</t>
  </si>
  <si>
    <t>FAIM2</t>
  </si>
  <si>
    <t>Fas apoptotic inhibitory molecule 2</t>
  </si>
  <si>
    <t>FAM167A</t>
  </si>
  <si>
    <t>family with sequence similarity 167, member A</t>
  </si>
  <si>
    <t>FAM213A</t>
  </si>
  <si>
    <t>family with sequence similarity 213, member A</t>
  </si>
  <si>
    <t>FAM65B</t>
  </si>
  <si>
    <t>family with sequence similarity 65, member B</t>
  </si>
  <si>
    <t>FAM89A</t>
  </si>
  <si>
    <t>family with sequence similarity 89, member A</t>
  </si>
  <si>
    <t>FKBP5</t>
  </si>
  <si>
    <t>FK506 binding protein 5</t>
  </si>
  <si>
    <t>FLT1</t>
  </si>
  <si>
    <t>fms-related tyrosine kinase 1</t>
  </si>
  <si>
    <t>FOXF1</t>
  </si>
  <si>
    <t>forkhead box F1</t>
  </si>
  <si>
    <t>G0S2</t>
  </si>
  <si>
    <t>G0/G1switch 2</t>
  </si>
  <si>
    <t>GABBR2</t>
  </si>
  <si>
    <t>gamma-aminobutyric acid (GABA) B receptor, 2</t>
  </si>
  <si>
    <t>GALNT6</t>
  </si>
  <si>
    <t>UDP-N-acetyl-alpha-D-galactosamine:polypeptide N-acetylgalactosaminyltransferase 6 (GalNAc-T6)</t>
  </si>
  <si>
    <t>GATA3</t>
  </si>
  <si>
    <t>GATA binding protein 3</t>
  </si>
  <si>
    <t>GLB1L3</t>
  </si>
  <si>
    <t>galactosidase, beta 1-like 3</t>
  </si>
  <si>
    <t>GPR126</t>
  </si>
  <si>
    <t>G protein-coupled receptor 126</t>
  </si>
  <si>
    <t>GPR183</t>
  </si>
  <si>
    <t>G protein-coupled receptor 183</t>
  </si>
  <si>
    <t>GPR37</t>
  </si>
  <si>
    <t>G protein-coupled receptor 37 (endothelin receptor type B-like)</t>
  </si>
  <si>
    <t>GREM1</t>
  </si>
  <si>
    <t>gremlin 1, DAN family BMP antagonist</t>
  </si>
  <si>
    <t>GUCY1B3</t>
  </si>
  <si>
    <t>guanylate cyclase 1, soluble, beta 3</t>
  </si>
  <si>
    <t>HEY1</t>
  </si>
  <si>
    <t>hes-related family bHLH transcription factor with YRPW motif 1</t>
  </si>
  <si>
    <t>HIF3A</t>
  </si>
  <si>
    <t>hypoxia inducible factor 3, alpha subunit</t>
  </si>
  <si>
    <t>HMGA2</t>
  </si>
  <si>
    <t>high mobility group AT-hook 2</t>
  </si>
  <si>
    <t>HOXB2</t>
  </si>
  <si>
    <t>homeobox B2</t>
  </si>
  <si>
    <t>HOXB3</t>
  </si>
  <si>
    <t>homeobox B3</t>
  </si>
  <si>
    <t>HOXB4</t>
  </si>
  <si>
    <t>homeobox B4</t>
  </si>
  <si>
    <t>HS3ST1</t>
  </si>
  <si>
    <t>heparan sulfate (glucosamine) 3-O-sulfotransferase 1</t>
  </si>
  <si>
    <t>HTR1D</t>
  </si>
  <si>
    <t>5-hydroxytryptamine (serotonin) receptor 1D, G protein-coupled</t>
  </si>
  <si>
    <t>HTRA3</t>
  </si>
  <si>
    <t>HtrA serine peptidase 3</t>
  </si>
  <si>
    <t>HUNK</t>
  </si>
  <si>
    <t>hormonally up-regulated Neu-associated kinase</t>
  </si>
  <si>
    <t>HVCN1</t>
  </si>
  <si>
    <t>hydrogen voltage-gated channel 1</t>
  </si>
  <si>
    <t>IGDCC4</t>
  </si>
  <si>
    <t>immunoglobulin superfamily, DCC subclass, member 4</t>
  </si>
  <si>
    <t>IGF2</t>
  </si>
  <si>
    <t>insulin-like growth factor 2 (somatomedin A)</t>
  </si>
  <si>
    <t>IGF2BP1</t>
  </si>
  <si>
    <t>insulin-like growth factor 2 mRNA binding protein 1</t>
  </si>
  <si>
    <t>IGFBP2</t>
  </si>
  <si>
    <t>insulin-like growth factor binding protein 2, 36kDa</t>
  </si>
  <si>
    <t>IGFBP5</t>
  </si>
  <si>
    <t>insulin-like growth factor binding protein 5</t>
  </si>
  <si>
    <t>IGSF11</t>
  </si>
  <si>
    <t>immunoglobulin superfamily, member 11</t>
  </si>
  <si>
    <t>IGSF3</t>
  </si>
  <si>
    <t>immunoglobulin superfamily, member 3</t>
  </si>
  <si>
    <t>IGSF9</t>
  </si>
  <si>
    <t>immunoglobulin superfamily, member 9</t>
  </si>
  <si>
    <t>IL18R1</t>
  </si>
  <si>
    <t>interleukin 18 receptor 1</t>
  </si>
  <si>
    <t>KDM5D</t>
  </si>
  <si>
    <t>lysine (K)-specific demethylase 5D</t>
  </si>
  <si>
    <t>KIAA1217</t>
  </si>
  <si>
    <t>KIAA1274</t>
  </si>
  <si>
    <t>KIAA1462</t>
  </si>
  <si>
    <t>KRT8</t>
  </si>
  <si>
    <t>keratin 8</t>
  </si>
  <si>
    <t>L1CAM</t>
  </si>
  <si>
    <t>L1 cell adhesion molecule</t>
  </si>
  <si>
    <t>LPHN3</t>
  </si>
  <si>
    <t>latrophilin 3</t>
  </si>
  <si>
    <t>LRFN1</t>
  </si>
  <si>
    <t>leucine rich repeat and fibronectin type III domain containing 1</t>
  </si>
  <si>
    <t>LRFN5</t>
  </si>
  <si>
    <t>leucine rich repeat and fibronectin type III domain containing 5</t>
  </si>
  <si>
    <t>LRIG3</t>
  </si>
  <si>
    <t>leucine-rich repeats and immunoglobulin-like domains 3</t>
  </si>
  <si>
    <t>LSAMP</t>
  </si>
  <si>
    <t>limbic system-associated membrane protein</t>
  </si>
  <si>
    <t>MAB21L2</t>
  </si>
  <si>
    <t>mab-21-like 2 (C. elegans)</t>
  </si>
  <si>
    <t>MAOA</t>
  </si>
  <si>
    <t>monoamine oxidase A</t>
  </si>
  <si>
    <t>MAP2K6</t>
  </si>
  <si>
    <t>mitogen-activated protein kinase kinase 6</t>
  </si>
  <si>
    <t>MCTP2</t>
  </si>
  <si>
    <t>multiple C2 domains, transmembrane 2</t>
  </si>
  <si>
    <t>MDFI</t>
  </si>
  <si>
    <t>MyoD family inhibitor</t>
  </si>
  <si>
    <t>MEFV</t>
  </si>
  <si>
    <t>Mediterranean fever</t>
  </si>
  <si>
    <t>MEIS1</t>
  </si>
  <si>
    <t>Meis homeobox 1</t>
  </si>
  <si>
    <t>METTL7A</t>
  </si>
  <si>
    <t>methyltransferase like 7A</t>
  </si>
  <si>
    <t>MFAP4</t>
  </si>
  <si>
    <t>microfibrillar-associated protein 4</t>
  </si>
  <si>
    <t>MLPH</t>
  </si>
  <si>
    <t>melanophilin</t>
  </si>
  <si>
    <t>MME</t>
  </si>
  <si>
    <t>membrane metallo-endopeptidase</t>
  </si>
  <si>
    <t>MMP23B</t>
  </si>
  <si>
    <t>matrix metallopeptidase 23B</t>
  </si>
  <si>
    <t>MOXD1</t>
  </si>
  <si>
    <t>monooxygenase, DBH-like 1</t>
  </si>
  <si>
    <t>MTL5</t>
  </si>
  <si>
    <t>metallothionein-like 5, testis-specific (tesmin)</t>
  </si>
  <si>
    <t>MTUS1</t>
  </si>
  <si>
    <t>microtubule associated tumor suppressor 1</t>
  </si>
  <si>
    <t>MUM1L1</t>
  </si>
  <si>
    <t>melanoma associated antigen (mutated) 1-like 1</t>
  </si>
  <si>
    <t>MYOZ3</t>
  </si>
  <si>
    <t>myozenin 3</t>
  </si>
  <si>
    <t>NAALAD2</t>
  </si>
  <si>
    <t>N-acetylated alpha-linked acidic dipeptidase 2</t>
  </si>
  <si>
    <t>NCAM1</t>
  </si>
  <si>
    <t>neural cell adhesion molecule 1</t>
  </si>
  <si>
    <t>NKX3-2</t>
  </si>
  <si>
    <t>NK3 homeobox 2</t>
  </si>
  <si>
    <t>NPAS3</t>
  </si>
  <si>
    <t>neuronal PAS domain protein 3</t>
  </si>
  <si>
    <t>NRK</t>
  </si>
  <si>
    <t>Nik related kinase</t>
  </si>
  <si>
    <t>O3FAR1</t>
  </si>
  <si>
    <t>ODZ3</t>
  </si>
  <si>
    <t>ODZ4</t>
  </si>
  <si>
    <t>OLFML2A</t>
  </si>
  <si>
    <t>olfactomedin-like 2A</t>
  </si>
  <si>
    <t>OLR1</t>
  </si>
  <si>
    <t>oxidized low density lipoprotein (lectin-like) receptor 1</t>
  </si>
  <si>
    <t>PCDH18</t>
  </si>
  <si>
    <t>protocadherin 18</t>
  </si>
  <si>
    <t>PCDH7</t>
  </si>
  <si>
    <t>protocadherin 7</t>
  </si>
  <si>
    <t>PCDHB10</t>
  </si>
  <si>
    <t>PCDHB2</t>
  </si>
  <si>
    <t>PCDHGB6</t>
  </si>
  <si>
    <t>PDE4B</t>
  </si>
  <si>
    <t>phosphodiesterase 4B, cAMP-specific</t>
  </si>
  <si>
    <t>PDE4D</t>
  </si>
  <si>
    <t>phosphodiesterase 4D, cAMP-specific</t>
  </si>
  <si>
    <t>PDK4</t>
  </si>
  <si>
    <t>pyruvate dehydrogenase kinase, isozyme 4</t>
  </si>
  <si>
    <t>PDPN</t>
  </si>
  <si>
    <t>podoplanin</t>
  </si>
  <si>
    <t>PDZD2</t>
  </si>
  <si>
    <t>PDZ domain containing 2</t>
  </si>
  <si>
    <t>PIEZO2</t>
  </si>
  <si>
    <t>piezo-type mechanosensitive ion channel component 2</t>
  </si>
  <si>
    <t>PKIB</t>
  </si>
  <si>
    <t>protein kinase (cAMP-dependent, catalytic) inhibitor beta</t>
  </si>
  <si>
    <t>PLCXD3</t>
  </si>
  <si>
    <t>phosphatidylinositol-specific phospholipase C, X domain containing 3</t>
  </si>
  <si>
    <t>PLEKHA6</t>
  </si>
  <si>
    <t>pleckstrin homology domain containing, family A member 6</t>
  </si>
  <si>
    <t>PLEKHG4</t>
  </si>
  <si>
    <t>pleckstrin homology domain containing, family G (with RhoGef domain) member 4</t>
  </si>
  <si>
    <t>PMAIP1</t>
  </si>
  <si>
    <t>phorbol-12-myristate-13-acetate-induced protein 1</t>
  </si>
  <si>
    <t>PRKAR2B</t>
  </si>
  <si>
    <t>protein kinase, cAMP-dependent, regulatory, type II, beta</t>
  </si>
  <si>
    <t>PTAFR</t>
  </si>
  <si>
    <t>platelet-activating factor receptor</t>
  </si>
  <si>
    <t>PTHLH</t>
  </si>
  <si>
    <t>parathyroid hormone-like hormone</t>
  </si>
  <si>
    <t>QPRT</t>
  </si>
  <si>
    <t>quinolinate phosphoribosyltransferase</t>
  </si>
  <si>
    <t>RAB27B</t>
  </si>
  <si>
    <t>RAB27B, member RAS oncogene family</t>
  </si>
  <si>
    <t>RAMP1</t>
  </si>
  <si>
    <t>receptor (G protein-coupled) activity modifying protein 1</t>
  </si>
  <si>
    <t>RAP1GAP2</t>
  </si>
  <si>
    <t>RAP1 GTPase activating protein 2</t>
  </si>
  <si>
    <t>RASGRP3</t>
  </si>
  <si>
    <t>RAS guanyl releasing protein 3 (calcium and DAG-regulated)</t>
  </si>
  <si>
    <t>RBM20</t>
  </si>
  <si>
    <t>RNA binding motif protein 20</t>
  </si>
  <si>
    <t>RFTN2</t>
  </si>
  <si>
    <t>raftlin family member 2</t>
  </si>
  <si>
    <t>RIMS2</t>
  </si>
  <si>
    <t>regulating synaptic membrane exocytosis 2</t>
  </si>
  <si>
    <t>RNF144A</t>
  </si>
  <si>
    <t>ring finger protein 144A</t>
  </si>
  <si>
    <t>RUNX1T1</t>
  </si>
  <si>
    <t>runt-related transcription factor 1; translocated to, 1 (cyclin D-related)</t>
  </si>
  <si>
    <t>SALL1</t>
  </si>
  <si>
    <t>spalt-like transcription factor 1</t>
  </si>
  <si>
    <t>SAMD5</t>
  </si>
  <si>
    <t>sterile alpha motif domain containing 5</t>
  </si>
  <si>
    <t>SCARF1</t>
  </si>
  <si>
    <t>scavenger receptor class F, member 1</t>
  </si>
  <si>
    <t>SCG2</t>
  </si>
  <si>
    <t>secretogranin II</t>
  </si>
  <si>
    <t>SDK1</t>
  </si>
  <si>
    <t>sidekick cell adhesion molecule 1</t>
  </si>
  <si>
    <t>SEMA3A</t>
  </si>
  <si>
    <t>sema domain, immunoglobulin domain (Ig), short basic domain, secreted, (semaphorin) 3A</t>
  </si>
  <si>
    <t>SEMA4D</t>
  </si>
  <si>
    <t>sema domain, immunoglobulin domain (Ig), transmembrane domain (TM) and short cytoplasmic domain, (semaphorin) 4D</t>
  </si>
  <si>
    <t>SERPINB7</t>
  </si>
  <si>
    <t>serpin peptidase inhibitor, clade B (ovalbumin), member 7</t>
  </si>
  <si>
    <t>SFRP1</t>
  </si>
  <si>
    <t>secreted frizzled-related protein 1</t>
  </si>
  <si>
    <t>SHISA2</t>
  </si>
  <si>
    <t>shisa family member 2</t>
  </si>
  <si>
    <t>SHROOM2</t>
  </si>
  <si>
    <t>shroom family member 2</t>
  </si>
  <si>
    <t>SIX1</t>
  </si>
  <si>
    <t>SIX homeobox 1</t>
  </si>
  <si>
    <t>SLC12A8</t>
  </si>
  <si>
    <t>solute carrier family 12, member 8</t>
  </si>
  <si>
    <t>SLC1A3</t>
  </si>
  <si>
    <t>solute carrier family 1 (glial high affinity glutamate transporter), member 3</t>
  </si>
  <si>
    <t>SLC22A17</t>
  </si>
  <si>
    <t>solute carrier family 22, member 17</t>
  </si>
  <si>
    <t>SLC27A6</t>
  </si>
  <si>
    <t>solute carrier family 27 (fatty acid transporter), member 6</t>
  </si>
  <si>
    <t>SLC44A3</t>
  </si>
  <si>
    <t>solute carrier family 44, member 3</t>
  </si>
  <si>
    <t>SLC4A1</t>
  </si>
  <si>
    <t>solute carrier family 4 (anion exchanger), member 1 (Diego blood group)</t>
  </si>
  <si>
    <t>SLC4A8</t>
  </si>
  <si>
    <t>solute carrier family 4, sodium bicarbonate cotransporter, member 8</t>
  </si>
  <si>
    <t>SLC6A15</t>
  </si>
  <si>
    <t>solute carrier family 6 (neutral amino acid transporter), member 15</t>
  </si>
  <si>
    <t>SLC7A2</t>
  </si>
  <si>
    <t>solute carrier family 7 (cationic amino acid transporter, y+ system), member 2</t>
  </si>
  <si>
    <t>SLITRK6</t>
  </si>
  <si>
    <t>SLIT and NTRK-like family, member 6</t>
  </si>
  <si>
    <t>SMPDL3A</t>
  </si>
  <si>
    <t>sphingomyelin phosphodiesterase, acid-like 3A</t>
  </si>
  <si>
    <t>SOCS1</t>
  </si>
  <si>
    <t>suppressor of cytokine signaling 1</t>
  </si>
  <si>
    <t>SOX11</t>
  </si>
  <si>
    <t>SRY (sex determining region Y)-box 11</t>
  </si>
  <si>
    <t>SOX5</t>
  </si>
  <si>
    <t>SRY (sex determining region Y)-box 5</t>
  </si>
  <si>
    <t>SPINT1</t>
  </si>
  <si>
    <t>serine peptidase inhibitor, Kunitz type 1</t>
  </si>
  <si>
    <t>SPON2</t>
  </si>
  <si>
    <t>spondin 2, extracellular matrix protein</t>
  </si>
  <si>
    <t>ST6GAL2</t>
  </si>
  <si>
    <t>ST6 beta-galactosamide alpha-2,6-sialyltranferase 2</t>
  </si>
  <si>
    <t>STC1</t>
  </si>
  <si>
    <t>stanniocalcin 1</t>
  </si>
  <si>
    <t>STK33</t>
  </si>
  <si>
    <t>serine/threonine kinase 33</t>
  </si>
  <si>
    <t>STRA6</t>
  </si>
  <si>
    <t>stimulated by retinoic acid 6</t>
  </si>
  <si>
    <t>SULF2</t>
  </si>
  <si>
    <t>sulfatase 2</t>
  </si>
  <si>
    <t>TCN2</t>
  </si>
  <si>
    <t>transcobalamin II</t>
  </si>
  <si>
    <t>TEK</t>
  </si>
  <si>
    <t>TEK tyrosine kinase, endothelial</t>
  </si>
  <si>
    <t>THSD7A</t>
  </si>
  <si>
    <t>thrombospondin, type I, domain containing 7A</t>
  </si>
  <si>
    <t>TM7SF2</t>
  </si>
  <si>
    <t>transmembrane 7 superfamily member 2</t>
  </si>
  <si>
    <t>TMEM100</t>
  </si>
  <si>
    <t>transmembrane protein 100</t>
  </si>
  <si>
    <t>TMEM154</t>
  </si>
  <si>
    <t>transmembrane protein 154</t>
  </si>
  <si>
    <t>TMEM158</t>
  </si>
  <si>
    <t>transmembrane protein 158 (gene/pseudogene)</t>
  </si>
  <si>
    <t>TMEM88</t>
  </si>
  <si>
    <t>transmembrane protein 88</t>
  </si>
  <si>
    <t>TMEM91</t>
  </si>
  <si>
    <t>transmembrane protein 91</t>
  </si>
  <si>
    <t>TMEM92</t>
  </si>
  <si>
    <t>transmembrane protein 92</t>
  </si>
  <si>
    <t>TNC</t>
  </si>
  <si>
    <t>tenascin C</t>
  </si>
  <si>
    <t>TNFRSF19</t>
  </si>
  <si>
    <t>tumor necrosis factor receptor superfamily, member 19</t>
  </si>
  <si>
    <t>TNFRSF1B</t>
  </si>
  <si>
    <t>tumor necrosis factor receptor superfamily, member 1B</t>
  </si>
  <si>
    <t>TNFSF15</t>
  </si>
  <si>
    <t>tumor necrosis factor (ligand) superfamily, member 15</t>
  </si>
  <si>
    <t>TOX</t>
  </si>
  <si>
    <t>thymocyte selection-associated high mobility group box</t>
  </si>
  <si>
    <t>TRHDE</t>
  </si>
  <si>
    <t>thyrotropin-releasing hormone degrading enzyme</t>
  </si>
  <si>
    <t>TRIL</t>
  </si>
  <si>
    <t>TLR4 interactor with leucine-rich repeats</t>
  </si>
  <si>
    <t>TRIM17</t>
  </si>
  <si>
    <t>tripartite motif containing 17</t>
  </si>
  <si>
    <t>TSHZ2</t>
  </si>
  <si>
    <t>teashirt zinc finger homeobox 2</t>
  </si>
  <si>
    <t>TSLP</t>
  </si>
  <si>
    <t>thymic stromal lymphopoietin</t>
  </si>
  <si>
    <t>TSPAN12</t>
  </si>
  <si>
    <t>tetraspanin 12</t>
  </si>
  <si>
    <t>TUBB2B</t>
  </si>
  <si>
    <t>tubulin, beta 2B class IIb</t>
  </si>
  <si>
    <t>TYRP1</t>
  </si>
  <si>
    <t>tyrosinase-related protein 1</t>
  </si>
  <si>
    <t>UNC5C</t>
  </si>
  <si>
    <t>unc-5 homolog C (C. elegans)</t>
  </si>
  <si>
    <t>UTY</t>
  </si>
  <si>
    <t>ubiquitously transcribed tetratricopeptide repeat containing, Y-linked</t>
  </si>
  <si>
    <t>VASH2</t>
  </si>
  <si>
    <t>vasohibin 2</t>
  </si>
  <si>
    <t>VAT1L</t>
  </si>
  <si>
    <t>vesicle amine transport 1-like</t>
  </si>
  <si>
    <t>VAV3</t>
  </si>
  <si>
    <t>vav 3 guanine nucleotide exchange factor</t>
  </si>
  <si>
    <t>VCAM1</t>
  </si>
  <si>
    <t>vascular cell adhesion molecule 1</t>
  </si>
  <si>
    <t>WISP1</t>
  </si>
  <si>
    <t>WNT1 inducible signaling pathway protein 1</t>
  </si>
  <si>
    <t>WNK3</t>
  </si>
  <si>
    <t>WNK lysine deficient protein kinase 3</t>
  </si>
  <si>
    <t>WNT5A</t>
  </si>
  <si>
    <t>wingless-type MMTV integration site family, member 5A</t>
  </si>
  <si>
    <t>WT1</t>
  </si>
  <si>
    <t>Wilms tumor 1</t>
  </si>
  <si>
    <t>ZNF521</t>
  </si>
  <si>
    <t>zinc finger protein 521</t>
  </si>
  <si>
    <t>ZNF711</t>
  </si>
  <si>
    <t>zinc finger protein 711</t>
  </si>
  <si>
    <t>ZNF793</t>
  </si>
  <si>
    <t>zinc finger protein 793</t>
  </si>
  <si>
    <t>ZNF804A</t>
  </si>
  <si>
    <t>zinc finger protein 804A</t>
  </si>
  <si>
    <t>ADAM8</t>
  </si>
  <si>
    <t>ADAM metallopeptidase domain 8</t>
  </si>
  <si>
    <t>ALOX5AP</t>
  </si>
  <si>
    <t>arachidonate 5-lipoxygenase-activating protein</t>
  </si>
  <si>
    <t>ANKRD20A1</t>
  </si>
  <si>
    <t>ankyrin repeat domain 20 family, member A1</t>
  </si>
  <si>
    <t>ANKS4B</t>
  </si>
  <si>
    <t>ankyrin repeat and sterile alpha motif domain containing 4B</t>
  </si>
  <si>
    <t>ANXA8L2</t>
  </si>
  <si>
    <t>annexin A8-like 2</t>
  </si>
  <si>
    <t>APLNR</t>
  </si>
  <si>
    <t>apelin receptor</t>
  </si>
  <si>
    <t>AREG</t>
  </si>
  <si>
    <t>amphiregulin</t>
  </si>
  <si>
    <t>ARHGEF4</t>
  </si>
  <si>
    <t>Rho guanine nucleotide exchange factor (GEF) 4</t>
  </si>
  <si>
    <t>ARL9</t>
  </si>
  <si>
    <t>ADP-ribosylation factor-like 9</t>
  </si>
  <si>
    <t>ATP8B4</t>
  </si>
  <si>
    <t>ATPase, class I, type 8B, member 4</t>
  </si>
  <si>
    <t>BAALC</t>
  </si>
  <si>
    <t>brain and acute leukemia, cytoplasmic</t>
  </si>
  <si>
    <t>BDKRB1</t>
  </si>
  <si>
    <t>bradykinin receptor B1</t>
  </si>
  <si>
    <t>BDKRB2</t>
  </si>
  <si>
    <t>bradykinin receptor B2</t>
  </si>
  <si>
    <t>BIK</t>
  </si>
  <si>
    <t>BCL2-interacting killer (apoptosis-inducing)</t>
  </si>
  <si>
    <t>BMP5</t>
  </si>
  <si>
    <t>bone morphogenetic protein 5</t>
  </si>
  <si>
    <t>BZRAP1</t>
  </si>
  <si>
    <t>benzodiazepine receptor (peripheral) associated protein 1</t>
  </si>
  <si>
    <t>C10orf55</t>
  </si>
  <si>
    <t>chromosome 10 open reading frame 55</t>
  </si>
  <si>
    <t>C11orf87</t>
  </si>
  <si>
    <t>chromosome 11 open reading frame 87</t>
  </si>
  <si>
    <t>C14orf39</t>
  </si>
  <si>
    <t>chromosome 14 open reading frame 39</t>
  </si>
  <si>
    <t>C15orf48</t>
  </si>
  <si>
    <t>chromosome 15 open reading frame 48</t>
  </si>
  <si>
    <t>C19orf33</t>
  </si>
  <si>
    <t>chromosome 19 open reading frame 33</t>
  </si>
  <si>
    <t>C1orf226</t>
  </si>
  <si>
    <t>chromosome 1 open reading frame 226</t>
  </si>
  <si>
    <t>C3orf25</t>
  </si>
  <si>
    <t>C6orf141</t>
  </si>
  <si>
    <t>chromosome 6 open reading frame 141</t>
  </si>
  <si>
    <t>C6orf25</t>
  </si>
  <si>
    <t>chromosome 6 open reading frame 25</t>
  </si>
  <si>
    <t>C6orf52</t>
  </si>
  <si>
    <t>chromosome 6 open reading frame 52</t>
  </si>
  <si>
    <t>C9orf169</t>
  </si>
  <si>
    <t>chromosome 9 open reading frame 169</t>
  </si>
  <si>
    <t>CA2</t>
  </si>
  <si>
    <t>carbonic anhydrase II</t>
  </si>
  <si>
    <t>CADPS</t>
  </si>
  <si>
    <t>Ca++-dependent secretion activator</t>
  </si>
  <si>
    <t>CAMK1G</t>
  </si>
  <si>
    <t>calcium/calmodulin-dependent protein kinase IG</t>
  </si>
  <si>
    <t>CBLN1</t>
  </si>
  <si>
    <t>cerebellin 1 precursor</t>
  </si>
  <si>
    <t>CD300E</t>
  </si>
  <si>
    <t>CD300e molecule</t>
  </si>
  <si>
    <t>CD69</t>
  </si>
  <si>
    <t>CD69 molecule</t>
  </si>
  <si>
    <t>CDH23</t>
  </si>
  <si>
    <t>cadherin-related 23</t>
  </si>
  <si>
    <t>CES1</t>
  </si>
  <si>
    <t>carboxylesterase 1</t>
  </si>
  <si>
    <t>CHRDL1</t>
  </si>
  <si>
    <t>chordin-like 1</t>
  </si>
  <si>
    <t>CITED1</t>
  </si>
  <si>
    <t>Cbp/p300-interacting transactivator, with Glu/Asp-rich carboxy-terminal domain, 1</t>
  </si>
  <si>
    <t>CNTNAP2</t>
  </si>
  <si>
    <t>contactin associated protein-like 2</t>
  </si>
  <si>
    <t>COL25A1</t>
  </si>
  <si>
    <t>collagen, type XXV, alpha 1</t>
  </si>
  <si>
    <t>COX6B2</t>
  </si>
  <si>
    <t>cytochrome c oxidase subunit VIb polypeptide 2 (testis)</t>
  </si>
  <si>
    <t>CPXM1</t>
  </si>
  <si>
    <t>carboxypeptidase X (M14 family), member 1</t>
  </si>
  <si>
    <t>CRYGS</t>
  </si>
  <si>
    <t>crystallin, gamma S</t>
  </si>
  <si>
    <t>CSF2RA</t>
  </si>
  <si>
    <t>colony stimulating factor 2 receptor, alpha, low-affinity (granulocyte-macrophage)</t>
  </si>
  <si>
    <t>CTRL</t>
  </si>
  <si>
    <t>chymotrypsin-like</t>
  </si>
  <si>
    <t>CTTNBP2</t>
  </si>
  <si>
    <t>cortactin binding protein 2</t>
  </si>
  <si>
    <t>CXCR4</t>
  </si>
  <si>
    <t>chemokine (C-X-C motif) receptor 4</t>
  </si>
  <si>
    <t>CXXC4</t>
  </si>
  <si>
    <t>CXXC finger protein 4</t>
  </si>
  <si>
    <t>CYTL1</t>
  </si>
  <si>
    <t>cytokine-like 1</t>
  </si>
  <si>
    <t>CYYR1</t>
  </si>
  <si>
    <t>cysteine/tyrosine-rich 1</t>
  </si>
  <si>
    <t>DCC</t>
  </si>
  <si>
    <t>deleted in colorectal carcinoma</t>
  </si>
  <si>
    <t>DDX3Y</t>
  </si>
  <si>
    <t>DEAD (Asp-Glu-Ala-Asp) box helicase 3, Y-linked</t>
  </si>
  <si>
    <t>DKK2</t>
  </si>
  <si>
    <t>dickkopf WNT signaling pathway inhibitor 2</t>
  </si>
  <si>
    <t>DSC2</t>
  </si>
  <si>
    <t>desmocollin 2</t>
  </si>
  <si>
    <t>EDARADD</t>
  </si>
  <si>
    <t>EDAR-associated death domain</t>
  </si>
  <si>
    <t>ELMO1</t>
  </si>
  <si>
    <t>engulfment and cell motility 1</t>
  </si>
  <si>
    <t>EMID1</t>
  </si>
  <si>
    <t>EMI domain containing 1</t>
  </si>
  <si>
    <t>EMR2</t>
  </si>
  <si>
    <t>egf-like module containing, mucin-like, hormone receptor-like 2</t>
  </si>
  <si>
    <t>EVI2A</t>
  </si>
  <si>
    <t>ecotropic viral integration site 2A</t>
  </si>
  <si>
    <t>FAM105A</t>
  </si>
  <si>
    <t>family with sequence similarity 105, member A</t>
  </si>
  <si>
    <t>FAM157B</t>
  </si>
  <si>
    <t>FAM209A</t>
  </si>
  <si>
    <t>family with sequence similarity 209, member A</t>
  </si>
  <si>
    <t>FAM86B2</t>
  </si>
  <si>
    <t>family with sequence similarity 86, member B2</t>
  </si>
  <si>
    <t>FAM9A</t>
  </si>
  <si>
    <t>family with sequence similarity 9, member A</t>
  </si>
  <si>
    <t>FFAR2</t>
  </si>
  <si>
    <t>free fatty acid receptor 2</t>
  </si>
  <si>
    <t>FGF20</t>
  </si>
  <si>
    <t>fibroblast growth factor 20</t>
  </si>
  <si>
    <t>FRZB</t>
  </si>
  <si>
    <t>frizzled-related protein</t>
  </si>
  <si>
    <t>FSTL5</t>
  </si>
  <si>
    <t>follistatin-like 5</t>
  </si>
  <si>
    <t>FXYD6</t>
  </si>
  <si>
    <t>FXYD domain containing ion transport regulator 6</t>
  </si>
  <si>
    <t>GABRB1</t>
  </si>
  <si>
    <t>gamma-aminobutyric acid (GABA) A receptor, beta 1</t>
  </si>
  <si>
    <t>GCHFR</t>
  </si>
  <si>
    <t>GTP cyclohydrolase I feedback regulator</t>
  </si>
  <si>
    <t>GFRAL</t>
  </si>
  <si>
    <t>GDNF family receptor alpha like</t>
  </si>
  <si>
    <t>GIPC3</t>
  </si>
  <si>
    <t>GIPC PDZ domain containing family, member 3</t>
  </si>
  <si>
    <t>GNAT1</t>
  </si>
  <si>
    <t>guanine nucleotide binding protein (G protein), alpha transducing activity polypeptide 1</t>
  </si>
  <si>
    <t>GPBAR1</t>
  </si>
  <si>
    <t>G protein-coupled bile acid receptor 1</t>
  </si>
  <si>
    <t>GPR20</t>
  </si>
  <si>
    <t>G protein-coupled receptor 20</t>
  </si>
  <si>
    <t>GRIA4</t>
  </si>
  <si>
    <t>glutamate receptor, ionotropic, AMPA 4</t>
  </si>
  <si>
    <t>GUCY1A3</t>
  </si>
  <si>
    <t>guanylate cyclase 1, soluble, alpha 3</t>
  </si>
  <si>
    <t>HESX1</t>
  </si>
  <si>
    <t>HESX homeobox 1</t>
  </si>
  <si>
    <t>HIST1H2BN</t>
  </si>
  <si>
    <t>histone cluster 1, H2bn</t>
  </si>
  <si>
    <t>HIST1H4C</t>
  </si>
  <si>
    <t>histone cluster 1, H4c</t>
  </si>
  <si>
    <t>HMGCLL1</t>
  </si>
  <si>
    <t>3-hydroxymethyl-3-methylglutaryl-CoA lyase-like 1</t>
  </si>
  <si>
    <t>HMSD</t>
  </si>
  <si>
    <t>histocompatibility (minor) serpin domain containing</t>
  </si>
  <si>
    <t>HOPX</t>
  </si>
  <si>
    <t>HOP homeobox</t>
  </si>
  <si>
    <t>HOXA10</t>
  </si>
  <si>
    <t>homeobox A10</t>
  </si>
  <si>
    <t>HOXA11</t>
  </si>
  <si>
    <t>homeobox A11</t>
  </si>
  <si>
    <t>HOXA4</t>
  </si>
  <si>
    <t>homeobox A4</t>
  </si>
  <si>
    <t>HOXA5</t>
  </si>
  <si>
    <t>homeobox A5</t>
  </si>
  <si>
    <t>HOXA7</t>
  </si>
  <si>
    <t>homeobox A7</t>
  </si>
  <si>
    <t>HOXA9</t>
  </si>
  <si>
    <t>homeobox A9</t>
  </si>
  <si>
    <t>HOXB5</t>
  </si>
  <si>
    <t>homeobox B5</t>
  </si>
  <si>
    <t>HOXB6</t>
  </si>
  <si>
    <t>homeobox B6</t>
  </si>
  <si>
    <t>HOXB8</t>
  </si>
  <si>
    <t>homeobox B8</t>
  </si>
  <si>
    <t>HOXB9</t>
  </si>
  <si>
    <t>homeobox B9</t>
  </si>
  <si>
    <t>HOXC10</t>
  </si>
  <si>
    <t>homeobox C10</t>
  </si>
  <si>
    <t>HOXC11</t>
  </si>
  <si>
    <t>homeobox C11</t>
  </si>
  <si>
    <t>HOXD10</t>
  </si>
  <si>
    <t>homeobox D10</t>
  </si>
  <si>
    <t>HOXD11</t>
  </si>
  <si>
    <t>homeobox D11</t>
  </si>
  <si>
    <t>HOXD3</t>
  </si>
  <si>
    <t>homeobox D3</t>
  </si>
  <si>
    <t>HOXD4</t>
  </si>
  <si>
    <t>homeobox D4</t>
  </si>
  <si>
    <t>HOXD8</t>
  </si>
  <si>
    <t>homeobox D8</t>
  </si>
  <si>
    <t>HOXD9</t>
  </si>
  <si>
    <t>homeobox D9</t>
  </si>
  <si>
    <t>HPSE2</t>
  </si>
  <si>
    <t>heparanase 2</t>
  </si>
  <si>
    <t>HSD17B2</t>
  </si>
  <si>
    <t>hydroxysteroid (17-beta) dehydrogenase 2</t>
  </si>
  <si>
    <t>HSD17B3</t>
  </si>
  <si>
    <t>hydroxysteroid (17-beta) dehydrogenase 3</t>
  </si>
  <si>
    <t>HTR1B</t>
  </si>
  <si>
    <t>5-hydroxytryptamine (serotonin) receptor 1B, G protein-coupled</t>
  </si>
  <si>
    <t>IAPP</t>
  </si>
  <si>
    <t>islet amyloid polypeptide</t>
  </si>
  <si>
    <t>IDO1</t>
  </si>
  <si>
    <t>indoleamine 2,3-dioxygenase 1</t>
  </si>
  <si>
    <t>IL10</t>
  </si>
  <si>
    <t>interleukin 10</t>
  </si>
  <si>
    <t>ISL1</t>
  </si>
  <si>
    <t>ISL LIM homeobox 1</t>
  </si>
  <si>
    <t>ITPRIPL1</t>
  </si>
  <si>
    <t>inositol 1,4,5-trisphosphate receptor interacting protein-like 1</t>
  </si>
  <si>
    <t>KIF26A</t>
  </si>
  <si>
    <t>kinesin family member 26A</t>
  </si>
  <si>
    <t>KLHL14</t>
  </si>
  <si>
    <t>kelch-like family member 14</t>
  </si>
  <si>
    <t>KLHL23</t>
  </si>
  <si>
    <t>kelch-like family member 23</t>
  </si>
  <si>
    <t>KYNU</t>
  </si>
  <si>
    <t>kynureninase</t>
  </si>
  <si>
    <t>LCN1</t>
  </si>
  <si>
    <t>lipocalin 1</t>
  </si>
  <si>
    <t>LCN9</t>
  </si>
  <si>
    <t>lipocalin 9</t>
  </si>
  <si>
    <t>LEF1</t>
  </si>
  <si>
    <t>lymphoid enhancer-binding factor 1</t>
  </si>
  <si>
    <t>LHX1</t>
  </si>
  <si>
    <t>LIM homeobox 1</t>
  </si>
  <si>
    <t>LIN28B</t>
  </si>
  <si>
    <t>lin-28 homolog B (C. elegans)</t>
  </si>
  <si>
    <t>LINGO2</t>
  </si>
  <si>
    <t>leucine rich repeat and Ig domain containing 2</t>
  </si>
  <si>
    <t>LOC100289187</t>
  </si>
  <si>
    <t>LY6G5C</t>
  </si>
  <si>
    <t>lymphocyte antigen 6 complex, locus G5C</t>
  </si>
  <si>
    <t>LYPD6</t>
  </si>
  <si>
    <t>LY6/PLAUR domain containing 6</t>
  </si>
  <si>
    <t>LYPD6B</t>
  </si>
  <si>
    <t>LY6/PLAUR domain containing 6B</t>
  </si>
  <si>
    <t>MAGEA4</t>
  </si>
  <si>
    <t>melanoma antigen family A, 4</t>
  </si>
  <si>
    <t>MAGEL2</t>
  </si>
  <si>
    <t>MAGE-like 2</t>
  </si>
  <si>
    <t>MAPK15</t>
  </si>
  <si>
    <t>mitogen-activated protein kinase 15</t>
  </si>
  <si>
    <t>MCHR1</t>
  </si>
  <si>
    <t>melanin-concentrating hormone receptor 1</t>
  </si>
  <si>
    <t>MEGF10</t>
  </si>
  <si>
    <t>multiple EGF-like-domains 10</t>
  </si>
  <si>
    <t>MFSD7</t>
  </si>
  <si>
    <t>major facilitator superfamily domain containing 7</t>
  </si>
  <si>
    <t>MOB3B</t>
  </si>
  <si>
    <t>MOB kinase activator 3B</t>
  </si>
  <si>
    <t>MPPED2</t>
  </si>
  <si>
    <t>metallophosphoesterase domain containing 2</t>
  </si>
  <si>
    <t>MTMR7</t>
  </si>
  <si>
    <t>myotubularin related protein 7</t>
  </si>
  <si>
    <t>MYF6</t>
  </si>
  <si>
    <t>myogenic factor 6 (herculin)</t>
  </si>
  <si>
    <t>NCCRP1</t>
  </si>
  <si>
    <t>non-specific cytotoxic cell receptor protein 1 homolog (zebrafish)</t>
  </si>
  <si>
    <t>NDP</t>
  </si>
  <si>
    <t>Norrie disease (pseudoglioma)</t>
  </si>
  <si>
    <t>NDST3</t>
  </si>
  <si>
    <t>N-deacetylase/N-sulfotransferase (heparan glucosaminyl) 3</t>
  </si>
  <si>
    <t>NETO1</t>
  </si>
  <si>
    <t>neuropilin (NRP) and tolloid (TLL)-like 1</t>
  </si>
  <si>
    <t>NIPAL4</t>
  </si>
  <si>
    <t>NIPA-like domain containing 4</t>
  </si>
  <si>
    <t>NKX2-3</t>
  </si>
  <si>
    <t>NK2 homeobox 3</t>
  </si>
  <si>
    <t>NKX2-5</t>
  </si>
  <si>
    <t>NK2 homeobox 5</t>
  </si>
  <si>
    <t>NLGN4Y</t>
  </si>
  <si>
    <t>neuroligin 4, Y-linked</t>
  </si>
  <si>
    <t>NOS1AP</t>
  </si>
  <si>
    <t>nitric oxide synthase 1 (neuronal) adaptor protein</t>
  </si>
  <si>
    <t>NPFF</t>
  </si>
  <si>
    <t>neuropeptide FF-amide peptide precursor</t>
  </si>
  <si>
    <t>NPY1R</t>
  </si>
  <si>
    <t>neuropeptide Y receptor Y1</t>
  </si>
  <si>
    <t>NUP62CL</t>
  </si>
  <si>
    <t>nucleoporin 62kDa C-terminal like</t>
  </si>
  <si>
    <t>OCA2</t>
  </si>
  <si>
    <t>oculocutaneous albinism II</t>
  </si>
  <si>
    <t>OR11A1</t>
  </si>
  <si>
    <t>olfactory receptor, family 11, subfamily A, member 1</t>
  </si>
  <si>
    <t>OR2A14</t>
  </si>
  <si>
    <t>olfactory receptor, family 2, subfamily A, member 14</t>
  </si>
  <si>
    <t>PAEP</t>
  </si>
  <si>
    <t>progestagen-associated endometrial protein</t>
  </si>
  <si>
    <t>PCDH11Y</t>
  </si>
  <si>
    <t>protocadherin 11 Y-linked</t>
  </si>
  <si>
    <t>PCDH17</t>
  </si>
  <si>
    <t>protocadherin 17</t>
  </si>
  <si>
    <t>PCDHA2</t>
  </si>
  <si>
    <t>PCDHB3</t>
  </si>
  <si>
    <t>PCSK4</t>
  </si>
  <si>
    <t>proprotein convertase subtilisin/kexin type 4</t>
  </si>
  <si>
    <t>PDE3B</t>
  </si>
  <si>
    <t>phosphodiesterase 3B, cGMP-inhibited</t>
  </si>
  <si>
    <t>PI15</t>
  </si>
  <si>
    <t>peptidase inhibitor 15</t>
  </si>
  <si>
    <t>PITX1</t>
  </si>
  <si>
    <t>paired-like homeodomain 1</t>
  </si>
  <si>
    <t>PLA2G3</t>
  </si>
  <si>
    <t>phospholipase A2, group III</t>
  </si>
  <si>
    <t>POTEF</t>
  </si>
  <si>
    <t>POTE ankyrin domain family, member F</t>
  </si>
  <si>
    <t>PPARGC1A</t>
  </si>
  <si>
    <t>peroxisome proliferator-activated receptor gamma, coactivator 1 alpha</t>
  </si>
  <si>
    <t>PPIAL4G</t>
  </si>
  <si>
    <t>peptidylprolyl isomerase A (cyclophilin A)-like 4G</t>
  </si>
  <si>
    <t>PRAC</t>
  </si>
  <si>
    <t>PRH1</t>
  </si>
  <si>
    <t>proline-rich protein HaeIII subfamily 1</t>
  </si>
  <si>
    <t>PROM1</t>
  </si>
  <si>
    <t>prominin 1</t>
  </si>
  <si>
    <t>PRPH2</t>
  </si>
  <si>
    <t>peripherin 2 (retinal degeneration, slow)</t>
  </si>
  <si>
    <t>PRR4</t>
  </si>
  <si>
    <t>proline rich 4 (lacrimal)</t>
  </si>
  <si>
    <t>PSD</t>
  </si>
  <si>
    <t>pleckstrin and Sec7 domain containing</t>
  </si>
  <si>
    <t>PTPRN</t>
  </si>
  <si>
    <t>protein tyrosine phosphatase, receptor type, N</t>
  </si>
  <si>
    <t>PURG</t>
  </si>
  <si>
    <t>purine-rich element binding protein G</t>
  </si>
  <si>
    <t>RAB26</t>
  </si>
  <si>
    <t>RAB26, member RAS oncogene family</t>
  </si>
  <si>
    <t>RAMP2</t>
  </si>
  <si>
    <t>receptor (G protein-coupled) activity modifying protein 2</t>
  </si>
  <si>
    <t>RASGEF1A</t>
  </si>
  <si>
    <t>RasGEF domain family, member 1A</t>
  </si>
  <si>
    <t>RASL12</t>
  </si>
  <si>
    <t>RAS-like, family 12</t>
  </si>
  <si>
    <t>RERGL</t>
  </si>
  <si>
    <t>RERG/RAS-like</t>
  </si>
  <si>
    <t>RGCC</t>
  </si>
  <si>
    <t>regulator of cell cycle</t>
  </si>
  <si>
    <t>RGPD4</t>
  </si>
  <si>
    <t>RANBP2-like and GRIP domain containing 4</t>
  </si>
  <si>
    <t>RGS1</t>
  </si>
  <si>
    <t>regulator of G-protein signaling 1</t>
  </si>
  <si>
    <t>RGS9</t>
  </si>
  <si>
    <t>regulator of G-protein signaling 9</t>
  </si>
  <si>
    <t>RNF175</t>
  </si>
  <si>
    <t>ring finger protein 175</t>
  </si>
  <si>
    <t>ROBO2</t>
  </si>
  <si>
    <t>roundabout, axon guidance receptor, homolog 2 (Drosophila)</t>
  </si>
  <si>
    <t>RORB</t>
  </si>
  <si>
    <t>RAR-related orphan receptor B</t>
  </si>
  <si>
    <t>RSPO3</t>
  </si>
  <si>
    <t>R-spondin 3</t>
  </si>
  <si>
    <t>RTN4R</t>
  </si>
  <si>
    <t>reticulon 4 receptor</t>
  </si>
  <si>
    <t>SAA2</t>
  </si>
  <si>
    <t>serum amyloid A2</t>
  </si>
  <si>
    <t>SAMSN1</t>
  </si>
  <si>
    <t>SAM domain, SH3 domain and nuclear localization signals 1</t>
  </si>
  <si>
    <t>SCAND3</t>
  </si>
  <si>
    <t>SCAN domain containing 3</t>
  </si>
  <si>
    <t>SERTM1</t>
  </si>
  <si>
    <t>serine-rich and transmembrane domain containing 1</t>
  </si>
  <si>
    <t>SFRP2</t>
  </si>
  <si>
    <t>secreted frizzled-related protein 2</t>
  </si>
  <si>
    <t>SHANK3</t>
  </si>
  <si>
    <t>SH3 and multiple ankyrin repeat domains 3</t>
  </si>
  <si>
    <t>SKAP1</t>
  </si>
  <si>
    <t>src kinase associated phosphoprotein 1</t>
  </si>
  <si>
    <t>SLA</t>
  </si>
  <si>
    <t>Src-like-adaptor</t>
  </si>
  <si>
    <t>SLC22A9</t>
  </si>
  <si>
    <t>solute carrier family 22 (organic anion transporter), member 9</t>
  </si>
  <si>
    <t>SLCO2A1</t>
  </si>
  <si>
    <t>solute carrier organic anion transporter family, member 2A1</t>
  </si>
  <si>
    <t>SLCO6A1</t>
  </si>
  <si>
    <t>solute carrier organic anion transporter family, member 6A1</t>
  </si>
  <si>
    <t>SLITRK5</t>
  </si>
  <si>
    <t>SLIT and NTRK-like family, member 5</t>
  </si>
  <si>
    <t>SMTNL2</t>
  </si>
  <si>
    <t>smoothelin-like 2</t>
  </si>
  <si>
    <t>SNAP25</t>
  </si>
  <si>
    <t>synaptosomal-associated protein, 25kDa</t>
  </si>
  <si>
    <t>SPINK5</t>
  </si>
  <si>
    <t>serine peptidase inhibitor, Kazal type 5</t>
  </si>
  <si>
    <t>SPON1</t>
  </si>
  <si>
    <t>spondin 1, extracellular matrix protein</t>
  </si>
  <si>
    <t>SRCRB4D</t>
  </si>
  <si>
    <t>scavenger receptor cysteine rich domain containing, group B (4 domains)</t>
  </si>
  <si>
    <t>SSTR2</t>
  </si>
  <si>
    <t>somatostatin receptor 2</t>
  </si>
  <si>
    <t>SSX1</t>
  </si>
  <si>
    <t>synovial sarcoma, X breakpoint 1</t>
  </si>
  <si>
    <t>SSX2</t>
  </si>
  <si>
    <t>synovial sarcoma, X breakpoint 2</t>
  </si>
  <si>
    <t>SSX2B</t>
  </si>
  <si>
    <t>synovial sarcoma, X breakpoint 2B</t>
  </si>
  <si>
    <t>SSX3</t>
  </si>
  <si>
    <t>synovial sarcoma, X breakpoint 3</t>
  </si>
  <si>
    <t>SSX4</t>
  </si>
  <si>
    <t>synovial sarcoma, X breakpoint 4</t>
  </si>
  <si>
    <t>SSX5</t>
  </si>
  <si>
    <t>synovial sarcoma, X breakpoint 5</t>
  </si>
  <si>
    <t>SSX7</t>
  </si>
  <si>
    <t>synovial sarcoma, X breakpoint 7</t>
  </si>
  <si>
    <t>STMN2</t>
  </si>
  <si>
    <t>stathmin-like 2</t>
  </si>
  <si>
    <t>SULT1C4</t>
  </si>
  <si>
    <t>sulfotransferase family, cytosolic, 1C, member 4</t>
  </si>
  <si>
    <t>SULT2A1</t>
  </si>
  <si>
    <t>sulfotransferase family, cytosolic, 2A, dehydroepiandrosterone (DHEA)-preferring, member 1</t>
  </si>
  <si>
    <t>SYCP3</t>
  </si>
  <si>
    <t>synaptonemal complex protein 3</t>
  </si>
  <si>
    <t>SYT4</t>
  </si>
  <si>
    <t>synaptotagmin IV</t>
  </si>
  <si>
    <t>SYTL1</t>
  </si>
  <si>
    <t>synaptotagmin-like 1</t>
  </si>
  <si>
    <t>TAS2R43</t>
  </si>
  <si>
    <t>taste receptor, type 2, member 43</t>
  </si>
  <si>
    <t>TAT</t>
  </si>
  <si>
    <t>tyrosine aminotransferase</t>
  </si>
  <si>
    <t>TFAP2C</t>
  </si>
  <si>
    <t>transcription factor AP-2 gamma (activating enhancer binding protein 2 gamma)</t>
  </si>
  <si>
    <t>TM6SF2</t>
  </si>
  <si>
    <t>transmembrane 6 superfamily member 2</t>
  </si>
  <si>
    <t>TMEM105</t>
  </si>
  <si>
    <t>transmembrane protein 105</t>
  </si>
  <si>
    <t>TMEM176A</t>
  </si>
  <si>
    <t>transmembrane protein 176A</t>
  </si>
  <si>
    <t>TMEM190</t>
  </si>
  <si>
    <t>transmembrane protein 190</t>
  </si>
  <si>
    <t>TNFRSF18</t>
  </si>
  <si>
    <t>tumor necrosis factor receptor superfamily, member 18</t>
  </si>
  <si>
    <t>TNFRSF6B</t>
  </si>
  <si>
    <t>tumor necrosis factor receptor superfamily, member 6b, decoy</t>
  </si>
  <si>
    <t>TNFSF11</t>
  </si>
  <si>
    <t>tumor necrosis factor (ligand) superfamily, member 11</t>
  </si>
  <si>
    <t>TNFSF18</t>
  </si>
  <si>
    <t>tumor necrosis factor (ligand) superfamily, member 18</t>
  </si>
  <si>
    <t>TNNI2</t>
  </si>
  <si>
    <t>troponin I type 2 (skeletal, fast)</t>
  </si>
  <si>
    <t>TP53AIP1</t>
  </si>
  <si>
    <t>tumor protein p53 regulated apoptosis inducing protein 1</t>
  </si>
  <si>
    <t>TRIM9</t>
  </si>
  <si>
    <t>tripartite motif containing 9</t>
  </si>
  <si>
    <t>TRPC3</t>
  </si>
  <si>
    <t>transient receptor potential cation channel, subfamily C, member 3</t>
  </si>
  <si>
    <t>USP43</t>
  </si>
  <si>
    <t>ubiquitin specific peptidase 43</t>
  </si>
  <si>
    <t>USP9Y</t>
  </si>
  <si>
    <t>ubiquitin specific peptidase 9, Y-linked</t>
  </si>
  <si>
    <t>WFDC1</t>
  </si>
  <si>
    <t>WAP four-disulfide core domain 1</t>
  </si>
  <si>
    <t>YPEL4</t>
  </si>
  <si>
    <t>yippee-like 4 (Drosophila)</t>
  </si>
  <si>
    <t>ZBTB16</t>
  </si>
  <si>
    <t>zinc finger and BTB domain containing 16</t>
  </si>
  <si>
    <t>ZFY</t>
  </si>
  <si>
    <t>zinc finger protein, Y-linked</t>
  </si>
  <si>
    <t>ZNF391</t>
  </si>
  <si>
    <t>zinc finger protein 391</t>
  </si>
  <si>
    <t>Log fold change</t>
  </si>
  <si>
    <t>inf</t>
  </si>
  <si>
    <t>hPSC-CF_rep1</t>
  </si>
  <si>
    <t>hPSC-CF_rep2</t>
  </si>
  <si>
    <t>hPSC-CF avg</t>
  </si>
  <si>
    <t>haV-CF_rep1</t>
  </si>
  <si>
    <t>haV-CF_rep2</t>
  </si>
  <si>
    <t>haV-CF avg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</si>
</sst>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2" fontId="0" fillId="0" borderId="0" xfId="0" applyNumberFormat="1"/>
    <xf numFmtId="2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6"/>
  <sheetViews>
    <sheetView tabSelected="1" workbookViewId="0"/>
  </sheetViews>
  <sheetFormatPr defaultRowHeight="14.4" x14ac:dyDescent="0.3"/>
  <cols>
    <col min="1" max="1" width="13.44140625" bestFit="1" customWidth="1"/>
    <col min="2" max="3" width="12.33203125" bestFit="1" customWidth="1"/>
    <col min="4" max="4" width="12" customWidth="1"/>
    <col min="5" max="6" width="12.6640625" bestFit="1" customWidth="1"/>
    <col min="7" max="7" width="12.6640625" customWidth="1"/>
    <col min="8" max="8" width="13.88671875" style="2" bestFit="1" customWidth="1"/>
  </cols>
  <sheetData>
    <row r="1" spans="1:9" x14ac:dyDescent="0.3">
      <c r="A1" s="1" t="s">
        <v>0</v>
      </c>
      <c r="B1" t="s">
        <v>941</v>
      </c>
      <c r="C1" t="s">
        <v>942</v>
      </c>
      <c r="D1" t="s">
        <v>943</v>
      </c>
      <c r="E1" t="s">
        <v>938</v>
      </c>
      <c r="F1" t="s">
        <v>939</v>
      </c>
      <c r="G1" t="s">
        <v>940</v>
      </c>
      <c r="H1" s="2" t="s">
        <v>936</v>
      </c>
      <c r="I1" t="s">
        <v>1</v>
      </c>
    </row>
    <row r="2" spans="1:9" x14ac:dyDescent="0.3">
      <c r="A2" s="1" t="s">
        <v>470</v>
      </c>
      <c r="B2">
        <v>0</v>
      </c>
      <c r="C2">
        <v>0</v>
      </c>
      <c r="D2">
        <f t="shared" ref="D2:D65" si="0">AVERAGE(B2:C2)</f>
        <v>0</v>
      </c>
      <c r="E2">
        <v>13.84</v>
      </c>
      <c r="F2">
        <v>24.44</v>
      </c>
      <c r="G2">
        <f t="shared" ref="G2:G65" si="1">AVERAGE(E2:F2)</f>
        <v>19.14</v>
      </c>
      <c r="H2" s="3" t="s">
        <v>937</v>
      </c>
      <c r="I2" t="s">
        <v>471</v>
      </c>
    </row>
    <row r="3" spans="1:9" x14ac:dyDescent="0.3">
      <c r="A3" s="1" t="s">
        <v>476</v>
      </c>
      <c r="B3">
        <v>0</v>
      </c>
      <c r="C3">
        <v>0</v>
      </c>
      <c r="D3">
        <f t="shared" si="0"/>
        <v>0</v>
      </c>
      <c r="E3">
        <v>4.91</v>
      </c>
      <c r="F3">
        <v>2.5499999999999998</v>
      </c>
      <c r="G3">
        <f t="shared" si="1"/>
        <v>3.73</v>
      </c>
      <c r="H3" s="3" t="s">
        <v>937</v>
      </c>
      <c r="I3" t="s">
        <v>477</v>
      </c>
    </row>
    <row r="4" spans="1:9" x14ac:dyDescent="0.3">
      <c r="A4" s="1" t="s">
        <v>478</v>
      </c>
      <c r="B4">
        <v>0</v>
      </c>
      <c r="C4">
        <v>0</v>
      </c>
      <c r="D4">
        <f t="shared" si="0"/>
        <v>0</v>
      </c>
      <c r="E4">
        <v>1.82</v>
      </c>
      <c r="F4">
        <v>1.53</v>
      </c>
      <c r="G4">
        <f t="shared" si="1"/>
        <v>1.675</v>
      </c>
      <c r="H4" s="3" t="s">
        <v>937</v>
      </c>
      <c r="I4" t="s">
        <v>479</v>
      </c>
    </row>
    <row r="5" spans="1:9" x14ac:dyDescent="0.3">
      <c r="A5" s="1" t="s">
        <v>480</v>
      </c>
      <c r="B5">
        <v>0</v>
      </c>
      <c r="C5">
        <v>0</v>
      </c>
      <c r="D5">
        <f t="shared" si="0"/>
        <v>0</v>
      </c>
      <c r="E5">
        <v>39.43</v>
      </c>
      <c r="F5">
        <v>37.130000000000003</v>
      </c>
      <c r="G5">
        <f t="shared" si="1"/>
        <v>38.28</v>
      </c>
      <c r="H5" s="3" t="s">
        <v>937</v>
      </c>
      <c r="I5" t="s">
        <v>481</v>
      </c>
    </row>
    <row r="6" spans="1:9" x14ac:dyDescent="0.3">
      <c r="A6" s="1" t="s">
        <v>482</v>
      </c>
      <c r="B6">
        <v>0</v>
      </c>
      <c r="C6">
        <v>0</v>
      </c>
      <c r="D6">
        <f t="shared" si="0"/>
        <v>0</v>
      </c>
      <c r="E6">
        <v>1.1599999999999999</v>
      </c>
      <c r="F6">
        <v>0.96</v>
      </c>
      <c r="G6">
        <f t="shared" si="1"/>
        <v>1.06</v>
      </c>
      <c r="H6" s="3" t="s">
        <v>937</v>
      </c>
      <c r="I6" t="s">
        <v>483</v>
      </c>
    </row>
    <row r="7" spans="1:9" x14ac:dyDescent="0.3">
      <c r="A7" s="1" t="s">
        <v>484</v>
      </c>
      <c r="B7">
        <v>0</v>
      </c>
      <c r="C7">
        <v>0</v>
      </c>
      <c r="D7">
        <f t="shared" si="0"/>
        <v>0</v>
      </c>
      <c r="E7">
        <v>2.88</v>
      </c>
      <c r="F7">
        <v>0.48</v>
      </c>
      <c r="G7">
        <f t="shared" si="1"/>
        <v>1.68</v>
      </c>
      <c r="H7" s="3" t="s">
        <v>937</v>
      </c>
      <c r="I7" t="s">
        <v>485</v>
      </c>
    </row>
    <row r="8" spans="1:9" x14ac:dyDescent="0.3">
      <c r="A8" s="1" t="s">
        <v>488</v>
      </c>
      <c r="B8">
        <v>0</v>
      </c>
      <c r="C8">
        <v>0</v>
      </c>
      <c r="D8">
        <f t="shared" si="0"/>
        <v>0</v>
      </c>
      <c r="E8">
        <v>6.71</v>
      </c>
      <c r="F8">
        <v>5.55</v>
      </c>
      <c r="G8">
        <f t="shared" si="1"/>
        <v>6.13</v>
      </c>
      <c r="H8" s="3" t="s">
        <v>937</v>
      </c>
      <c r="I8" t="s">
        <v>489</v>
      </c>
    </row>
    <row r="9" spans="1:9" x14ac:dyDescent="0.3">
      <c r="A9" s="1" t="s">
        <v>490</v>
      </c>
      <c r="B9">
        <v>0</v>
      </c>
      <c r="C9">
        <v>0</v>
      </c>
      <c r="D9">
        <f t="shared" si="0"/>
        <v>0</v>
      </c>
      <c r="E9">
        <v>4.04</v>
      </c>
      <c r="F9">
        <v>0.62</v>
      </c>
      <c r="G9">
        <f t="shared" si="1"/>
        <v>2.33</v>
      </c>
      <c r="H9" s="3" t="s">
        <v>937</v>
      </c>
      <c r="I9" t="s">
        <v>491</v>
      </c>
    </row>
    <row r="10" spans="1:9" x14ac:dyDescent="0.3">
      <c r="A10" s="1" t="s">
        <v>494</v>
      </c>
      <c r="B10">
        <v>0</v>
      </c>
      <c r="C10">
        <v>0</v>
      </c>
      <c r="D10">
        <f t="shared" si="0"/>
        <v>0</v>
      </c>
      <c r="E10">
        <v>1.01</v>
      </c>
      <c r="F10">
        <v>2.5299999999999998</v>
      </c>
      <c r="G10">
        <f t="shared" si="1"/>
        <v>1.77</v>
      </c>
      <c r="H10" s="3" t="s">
        <v>937</v>
      </c>
      <c r="I10" t="s">
        <v>495</v>
      </c>
    </row>
    <row r="11" spans="1:9" x14ac:dyDescent="0.3">
      <c r="A11" s="1" t="s">
        <v>496</v>
      </c>
      <c r="B11">
        <v>0</v>
      </c>
      <c r="C11">
        <v>0</v>
      </c>
      <c r="D11">
        <f t="shared" si="0"/>
        <v>0</v>
      </c>
      <c r="E11">
        <v>9.85</v>
      </c>
      <c r="F11">
        <v>5.67</v>
      </c>
      <c r="G11">
        <f t="shared" si="1"/>
        <v>7.76</v>
      </c>
      <c r="H11" s="3" t="s">
        <v>937</v>
      </c>
      <c r="I11" t="s">
        <v>497</v>
      </c>
    </row>
    <row r="12" spans="1:9" x14ac:dyDescent="0.3">
      <c r="A12" s="1" t="s">
        <v>500</v>
      </c>
      <c r="B12">
        <v>0</v>
      </c>
      <c r="C12">
        <v>0</v>
      </c>
      <c r="D12">
        <f t="shared" si="0"/>
        <v>0</v>
      </c>
      <c r="E12">
        <v>2.2599999999999998</v>
      </c>
      <c r="F12">
        <v>0.47</v>
      </c>
      <c r="G12">
        <f t="shared" si="1"/>
        <v>1.3649999999999998</v>
      </c>
      <c r="H12" s="3" t="s">
        <v>937</v>
      </c>
      <c r="I12" t="s">
        <v>501</v>
      </c>
    </row>
    <row r="13" spans="1:9" x14ac:dyDescent="0.3">
      <c r="A13" s="1" t="s">
        <v>504</v>
      </c>
      <c r="B13">
        <v>0</v>
      </c>
      <c r="C13">
        <v>0</v>
      </c>
      <c r="D13">
        <f t="shared" si="0"/>
        <v>0</v>
      </c>
      <c r="E13">
        <v>2.0499999999999998</v>
      </c>
      <c r="F13">
        <v>3.58</v>
      </c>
      <c r="G13">
        <f t="shared" si="1"/>
        <v>2.8149999999999999</v>
      </c>
      <c r="H13" s="3" t="s">
        <v>937</v>
      </c>
      <c r="I13" t="s">
        <v>505</v>
      </c>
    </row>
    <row r="14" spans="1:9" x14ac:dyDescent="0.3">
      <c r="A14" s="1" t="s">
        <v>506</v>
      </c>
      <c r="B14">
        <v>0</v>
      </c>
      <c r="C14">
        <v>0</v>
      </c>
      <c r="D14">
        <f t="shared" si="0"/>
        <v>0</v>
      </c>
      <c r="E14">
        <v>17.579999999999998</v>
      </c>
      <c r="F14">
        <v>35.47</v>
      </c>
      <c r="G14">
        <f t="shared" si="1"/>
        <v>26.524999999999999</v>
      </c>
      <c r="H14" s="3" t="s">
        <v>937</v>
      </c>
      <c r="I14" t="s">
        <v>507</v>
      </c>
    </row>
    <row r="15" spans="1:9" x14ac:dyDescent="0.3">
      <c r="A15" s="1" t="s">
        <v>508</v>
      </c>
      <c r="B15">
        <v>0</v>
      </c>
      <c r="C15">
        <v>0</v>
      </c>
      <c r="D15">
        <f t="shared" si="0"/>
        <v>0</v>
      </c>
      <c r="E15">
        <v>10.74</v>
      </c>
      <c r="F15">
        <v>6.28</v>
      </c>
      <c r="G15">
        <f t="shared" si="1"/>
        <v>8.51</v>
      </c>
      <c r="H15" s="3" t="s">
        <v>937</v>
      </c>
      <c r="I15" t="s">
        <v>509</v>
      </c>
    </row>
    <row r="16" spans="1:9" x14ac:dyDescent="0.3">
      <c r="A16" s="1" t="s">
        <v>512</v>
      </c>
      <c r="B16">
        <v>0</v>
      </c>
      <c r="C16">
        <v>0</v>
      </c>
      <c r="D16">
        <f t="shared" si="0"/>
        <v>0</v>
      </c>
      <c r="E16">
        <v>1.1000000000000001</v>
      </c>
      <c r="F16">
        <v>1.84</v>
      </c>
      <c r="G16">
        <f t="shared" si="1"/>
        <v>1.4700000000000002</v>
      </c>
      <c r="H16" s="3" t="s">
        <v>937</v>
      </c>
      <c r="I16" t="s">
        <v>43</v>
      </c>
    </row>
    <row r="17" spans="1:9" x14ac:dyDescent="0.3">
      <c r="A17" s="1" t="s">
        <v>513</v>
      </c>
      <c r="B17">
        <v>0</v>
      </c>
      <c r="C17">
        <v>0</v>
      </c>
      <c r="D17">
        <f t="shared" si="0"/>
        <v>0</v>
      </c>
      <c r="E17">
        <v>1.41</v>
      </c>
      <c r="F17">
        <v>0.94</v>
      </c>
      <c r="G17">
        <f t="shared" si="1"/>
        <v>1.1749999999999998</v>
      </c>
      <c r="H17" s="3" t="s">
        <v>937</v>
      </c>
      <c r="I17" t="s">
        <v>514</v>
      </c>
    </row>
    <row r="18" spans="1:9" x14ac:dyDescent="0.3">
      <c r="A18" s="1" t="s">
        <v>515</v>
      </c>
      <c r="B18">
        <v>0</v>
      </c>
      <c r="C18">
        <v>0</v>
      </c>
      <c r="D18">
        <f t="shared" si="0"/>
        <v>0</v>
      </c>
      <c r="E18">
        <v>0.43</v>
      </c>
      <c r="F18">
        <v>3.12</v>
      </c>
      <c r="G18">
        <f t="shared" si="1"/>
        <v>1.7750000000000001</v>
      </c>
      <c r="H18" s="3" t="s">
        <v>937</v>
      </c>
      <c r="I18" t="s">
        <v>516</v>
      </c>
    </row>
    <row r="19" spans="1:9" x14ac:dyDescent="0.3">
      <c r="A19" s="1" t="s">
        <v>517</v>
      </c>
      <c r="B19">
        <v>0</v>
      </c>
      <c r="C19">
        <v>0</v>
      </c>
      <c r="D19">
        <f t="shared" si="0"/>
        <v>0</v>
      </c>
      <c r="E19">
        <v>4.72</v>
      </c>
      <c r="F19">
        <v>2.63</v>
      </c>
      <c r="G19">
        <f t="shared" si="1"/>
        <v>3.6749999999999998</v>
      </c>
      <c r="H19" s="3" t="s">
        <v>937</v>
      </c>
      <c r="I19" t="s">
        <v>518</v>
      </c>
    </row>
    <row r="20" spans="1:9" x14ac:dyDescent="0.3">
      <c r="A20" s="1" t="s">
        <v>519</v>
      </c>
      <c r="B20">
        <v>0</v>
      </c>
      <c r="C20">
        <v>0</v>
      </c>
      <c r="D20">
        <f t="shared" si="0"/>
        <v>0</v>
      </c>
      <c r="E20">
        <v>1.31</v>
      </c>
      <c r="F20">
        <v>1.65</v>
      </c>
      <c r="G20">
        <f t="shared" si="1"/>
        <v>1.48</v>
      </c>
      <c r="H20" s="3" t="s">
        <v>937</v>
      </c>
      <c r="I20" t="s">
        <v>520</v>
      </c>
    </row>
    <row r="21" spans="1:9" x14ac:dyDescent="0.3">
      <c r="A21" s="1" t="s">
        <v>521</v>
      </c>
      <c r="B21">
        <v>0</v>
      </c>
      <c r="C21">
        <v>0</v>
      </c>
      <c r="D21">
        <f t="shared" si="0"/>
        <v>0</v>
      </c>
      <c r="E21">
        <v>14.29</v>
      </c>
      <c r="F21">
        <v>18.850000000000001</v>
      </c>
      <c r="G21">
        <f t="shared" si="1"/>
        <v>16.57</v>
      </c>
      <c r="H21" s="3" t="s">
        <v>937</v>
      </c>
      <c r="I21" t="s">
        <v>522</v>
      </c>
    </row>
    <row r="22" spans="1:9" x14ac:dyDescent="0.3">
      <c r="A22" s="1" t="s">
        <v>523</v>
      </c>
      <c r="B22">
        <v>0</v>
      </c>
      <c r="C22">
        <v>0</v>
      </c>
      <c r="D22">
        <f t="shared" si="0"/>
        <v>0</v>
      </c>
      <c r="E22">
        <v>5.84</v>
      </c>
      <c r="F22">
        <v>3.23</v>
      </c>
      <c r="G22">
        <f t="shared" si="1"/>
        <v>4.5350000000000001</v>
      </c>
      <c r="H22" s="3" t="s">
        <v>937</v>
      </c>
      <c r="I22" t="s">
        <v>524</v>
      </c>
    </row>
    <row r="23" spans="1:9" x14ac:dyDescent="0.3">
      <c r="A23" s="1" t="s">
        <v>525</v>
      </c>
      <c r="B23">
        <v>0</v>
      </c>
      <c r="C23">
        <v>0</v>
      </c>
      <c r="D23">
        <f t="shared" si="0"/>
        <v>0</v>
      </c>
      <c r="E23">
        <v>2.87</v>
      </c>
      <c r="F23">
        <v>1.45</v>
      </c>
      <c r="G23">
        <f t="shared" si="1"/>
        <v>2.16</v>
      </c>
      <c r="H23" s="3" t="s">
        <v>937</v>
      </c>
      <c r="I23" t="s">
        <v>526</v>
      </c>
    </row>
    <row r="24" spans="1:9" x14ac:dyDescent="0.3">
      <c r="A24" s="1" t="s">
        <v>527</v>
      </c>
      <c r="B24">
        <v>0</v>
      </c>
      <c r="C24">
        <v>0</v>
      </c>
      <c r="D24">
        <f t="shared" si="0"/>
        <v>0</v>
      </c>
      <c r="E24">
        <v>2.15</v>
      </c>
      <c r="F24">
        <v>1.62</v>
      </c>
      <c r="G24">
        <f t="shared" si="1"/>
        <v>1.885</v>
      </c>
      <c r="H24" s="3" t="s">
        <v>937</v>
      </c>
      <c r="I24" t="s">
        <v>528</v>
      </c>
    </row>
    <row r="25" spans="1:9" x14ac:dyDescent="0.3">
      <c r="A25" s="1" t="s">
        <v>529</v>
      </c>
      <c r="B25">
        <v>0</v>
      </c>
      <c r="C25">
        <v>0</v>
      </c>
      <c r="D25">
        <f t="shared" si="0"/>
        <v>0</v>
      </c>
      <c r="E25">
        <v>0.72</v>
      </c>
      <c r="F25">
        <v>1.38</v>
      </c>
      <c r="G25">
        <f t="shared" si="1"/>
        <v>1.0499999999999998</v>
      </c>
      <c r="H25" s="3" t="s">
        <v>937</v>
      </c>
      <c r="I25" t="s">
        <v>530</v>
      </c>
    </row>
    <row r="26" spans="1:9" x14ac:dyDescent="0.3">
      <c r="A26" s="1" t="s">
        <v>531</v>
      </c>
      <c r="B26">
        <v>0</v>
      </c>
      <c r="C26">
        <v>0</v>
      </c>
      <c r="D26">
        <f t="shared" si="0"/>
        <v>0</v>
      </c>
      <c r="E26">
        <v>9.09</v>
      </c>
      <c r="F26">
        <v>14.47</v>
      </c>
      <c r="G26">
        <f t="shared" si="1"/>
        <v>11.780000000000001</v>
      </c>
      <c r="H26" s="3" t="s">
        <v>937</v>
      </c>
      <c r="I26" t="s">
        <v>532</v>
      </c>
    </row>
    <row r="27" spans="1:9" x14ac:dyDescent="0.3">
      <c r="A27" s="1" t="s">
        <v>539</v>
      </c>
      <c r="B27">
        <v>0</v>
      </c>
      <c r="C27">
        <v>0</v>
      </c>
      <c r="D27">
        <f t="shared" si="0"/>
        <v>0</v>
      </c>
      <c r="E27">
        <v>1.76</v>
      </c>
      <c r="F27">
        <v>1.47</v>
      </c>
      <c r="G27">
        <f t="shared" si="1"/>
        <v>1.615</v>
      </c>
      <c r="H27" s="3" t="s">
        <v>937</v>
      </c>
      <c r="I27" t="s">
        <v>540</v>
      </c>
    </row>
    <row r="28" spans="1:9" x14ac:dyDescent="0.3">
      <c r="A28" s="1" t="s">
        <v>545</v>
      </c>
      <c r="B28">
        <v>0</v>
      </c>
      <c r="C28">
        <v>0</v>
      </c>
      <c r="D28">
        <f t="shared" si="0"/>
        <v>0</v>
      </c>
      <c r="E28">
        <v>8.99</v>
      </c>
      <c r="F28">
        <v>8.83</v>
      </c>
      <c r="G28">
        <f t="shared" si="1"/>
        <v>8.91</v>
      </c>
      <c r="H28" s="3" t="s">
        <v>937</v>
      </c>
      <c r="I28" t="s">
        <v>546</v>
      </c>
    </row>
    <row r="29" spans="1:9" x14ac:dyDescent="0.3">
      <c r="A29" s="1" t="s">
        <v>547</v>
      </c>
      <c r="B29">
        <v>0</v>
      </c>
      <c r="C29">
        <v>0</v>
      </c>
      <c r="D29">
        <f t="shared" si="0"/>
        <v>0</v>
      </c>
      <c r="E29">
        <v>41.4</v>
      </c>
      <c r="F29">
        <v>26.72</v>
      </c>
      <c r="G29">
        <f t="shared" si="1"/>
        <v>34.06</v>
      </c>
      <c r="H29" s="3" t="s">
        <v>937</v>
      </c>
      <c r="I29" t="s">
        <v>548</v>
      </c>
    </row>
    <row r="30" spans="1:9" x14ac:dyDescent="0.3">
      <c r="A30" s="1" t="s">
        <v>549</v>
      </c>
      <c r="B30">
        <v>0</v>
      </c>
      <c r="C30">
        <v>0</v>
      </c>
      <c r="D30">
        <f t="shared" si="0"/>
        <v>0</v>
      </c>
      <c r="E30">
        <v>4.0199999999999996</v>
      </c>
      <c r="F30">
        <v>0</v>
      </c>
      <c r="G30">
        <f t="shared" si="1"/>
        <v>2.0099999999999998</v>
      </c>
      <c r="H30" s="3" t="s">
        <v>937</v>
      </c>
      <c r="I30" t="s">
        <v>550</v>
      </c>
    </row>
    <row r="31" spans="1:9" x14ac:dyDescent="0.3">
      <c r="A31" s="1" t="s">
        <v>553</v>
      </c>
      <c r="B31">
        <v>0</v>
      </c>
      <c r="C31">
        <v>0</v>
      </c>
      <c r="D31">
        <f t="shared" si="0"/>
        <v>0</v>
      </c>
      <c r="E31">
        <v>1.62</v>
      </c>
      <c r="F31">
        <v>1.69</v>
      </c>
      <c r="G31">
        <f t="shared" si="1"/>
        <v>1.655</v>
      </c>
      <c r="H31" s="3" t="s">
        <v>937</v>
      </c>
      <c r="I31" t="s">
        <v>554</v>
      </c>
    </row>
    <row r="32" spans="1:9" x14ac:dyDescent="0.3">
      <c r="A32" s="1" t="s">
        <v>555</v>
      </c>
      <c r="B32">
        <v>0</v>
      </c>
      <c r="C32">
        <v>0</v>
      </c>
      <c r="D32">
        <f t="shared" si="0"/>
        <v>0</v>
      </c>
      <c r="E32">
        <v>7.72</v>
      </c>
      <c r="F32">
        <v>6.34</v>
      </c>
      <c r="G32">
        <f t="shared" si="1"/>
        <v>7.0299999999999994</v>
      </c>
      <c r="H32" s="3" t="s">
        <v>937</v>
      </c>
      <c r="I32" t="s">
        <v>556</v>
      </c>
    </row>
    <row r="33" spans="1:9" x14ac:dyDescent="0.3">
      <c r="A33" s="1" t="s">
        <v>557</v>
      </c>
      <c r="B33">
        <v>0</v>
      </c>
      <c r="C33">
        <v>0</v>
      </c>
      <c r="D33">
        <f t="shared" si="0"/>
        <v>0</v>
      </c>
      <c r="E33">
        <v>1.99</v>
      </c>
      <c r="F33">
        <v>3.56</v>
      </c>
      <c r="G33">
        <f t="shared" si="1"/>
        <v>2.7749999999999999</v>
      </c>
      <c r="H33" s="3" t="s">
        <v>937</v>
      </c>
      <c r="I33" t="s">
        <v>558</v>
      </c>
    </row>
    <row r="34" spans="1:9" x14ac:dyDescent="0.3">
      <c r="A34" s="1" t="s">
        <v>561</v>
      </c>
      <c r="B34">
        <v>0</v>
      </c>
      <c r="C34">
        <v>0</v>
      </c>
      <c r="D34">
        <f t="shared" si="0"/>
        <v>0</v>
      </c>
      <c r="E34">
        <v>5.29</v>
      </c>
      <c r="F34">
        <v>12.45</v>
      </c>
      <c r="G34">
        <f t="shared" si="1"/>
        <v>8.8699999999999992</v>
      </c>
      <c r="H34" s="3" t="s">
        <v>937</v>
      </c>
      <c r="I34" t="s">
        <v>562</v>
      </c>
    </row>
    <row r="35" spans="1:9" x14ac:dyDescent="0.3">
      <c r="A35" s="1" t="s">
        <v>563</v>
      </c>
      <c r="B35">
        <v>0</v>
      </c>
      <c r="C35">
        <v>0</v>
      </c>
      <c r="D35">
        <f t="shared" si="0"/>
        <v>0</v>
      </c>
      <c r="E35">
        <v>1.23</v>
      </c>
      <c r="F35">
        <v>1.29</v>
      </c>
      <c r="G35">
        <f t="shared" si="1"/>
        <v>1.26</v>
      </c>
      <c r="H35" s="3" t="s">
        <v>937</v>
      </c>
      <c r="I35" t="s">
        <v>564</v>
      </c>
    </row>
    <row r="36" spans="1:9" x14ac:dyDescent="0.3">
      <c r="A36" s="1" t="s">
        <v>565</v>
      </c>
      <c r="B36">
        <v>0</v>
      </c>
      <c r="C36">
        <v>0</v>
      </c>
      <c r="D36">
        <f t="shared" si="0"/>
        <v>0</v>
      </c>
      <c r="E36">
        <v>0.97</v>
      </c>
      <c r="F36">
        <v>2.12</v>
      </c>
      <c r="G36">
        <f t="shared" si="1"/>
        <v>1.5449999999999999</v>
      </c>
      <c r="H36" s="3" t="s">
        <v>937</v>
      </c>
      <c r="I36" t="s">
        <v>566</v>
      </c>
    </row>
    <row r="37" spans="1:9" x14ac:dyDescent="0.3">
      <c r="A37" s="1" t="s">
        <v>569</v>
      </c>
      <c r="B37">
        <v>0</v>
      </c>
      <c r="C37">
        <v>0</v>
      </c>
      <c r="D37">
        <f t="shared" si="0"/>
        <v>0</v>
      </c>
      <c r="E37">
        <v>8.57</v>
      </c>
      <c r="F37">
        <v>6.51</v>
      </c>
      <c r="G37">
        <f t="shared" si="1"/>
        <v>7.54</v>
      </c>
      <c r="H37" s="3" t="s">
        <v>937</v>
      </c>
      <c r="I37" t="s">
        <v>570</v>
      </c>
    </row>
    <row r="38" spans="1:9" x14ac:dyDescent="0.3">
      <c r="A38" s="1" t="s">
        <v>573</v>
      </c>
      <c r="B38">
        <v>0</v>
      </c>
      <c r="C38">
        <v>0</v>
      </c>
      <c r="D38">
        <f t="shared" si="0"/>
        <v>0</v>
      </c>
      <c r="E38">
        <v>0.18</v>
      </c>
      <c r="F38">
        <v>2.34</v>
      </c>
      <c r="G38">
        <f t="shared" si="1"/>
        <v>1.26</v>
      </c>
      <c r="H38" s="3" t="s">
        <v>937</v>
      </c>
      <c r="I38" t="s">
        <v>574</v>
      </c>
    </row>
    <row r="39" spans="1:9" x14ac:dyDescent="0.3">
      <c r="A39" s="1" t="s">
        <v>575</v>
      </c>
      <c r="B39">
        <v>0</v>
      </c>
      <c r="C39">
        <v>0</v>
      </c>
      <c r="D39">
        <f t="shared" si="0"/>
        <v>0</v>
      </c>
      <c r="E39">
        <v>2.12</v>
      </c>
      <c r="F39">
        <v>2.5299999999999998</v>
      </c>
      <c r="G39">
        <f t="shared" si="1"/>
        <v>2.3250000000000002</v>
      </c>
      <c r="H39" s="3" t="s">
        <v>937</v>
      </c>
      <c r="I39" t="s">
        <v>576</v>
      </c>
    </row>
    <row r="40" spans="1:9" x14ac:dyDescent="0.3">
      <c r="A40" s="1" t="s">
        <v>579</v>
      </c>
      <c r="B40">
        <v>0</v>
      </c>
      <c r="C40">
        <v>0</v>
      </c>
      <c r="D40">
        <f t="shared" si="0"/>
        <v>0</v>
      </c>
      <c r="E40">
        <v>1</v>
      </c>
      <c r="F40">
        <v>1.42</v>
      </c>
      <c r="G40">
        <f t="shared" si="1"/>
        <v>1.21</v>
      </c>
      <c r="H40" s="3" t="s">
        <v>937</v>
      </c>
      <c r="I40" t="s">
        <v>580</v>
      </c>
    </row>
    <row r="41" spans="1:9" x14ac:dyDescent="0.3">
      <c r="A41" s="1" t="s">
        <v>585</v>
      </c>
      <c r="B41">
        <v>0</v>
      </c>
      <c r="C41">
        <v>0</v>
      </c>
      <c r="D41">
        <f t="shared" si="0"/>
        <v>0</v>
      </c>
      <c r="E41">
        <v>2.2400000000000002</v>
      </c>
      <c r="F41">
        <v>0</v>
      </c>
      <c r="G41">
        <f t="shared" si="1"/>
        <v>1.1200000000000001</v>
      </c>
      <c r="H41" s="3" t="s">
        <v>937</v>
      </c>
      <c r="I41" t="s">
        <v>43</v>
      </c>
    </row>
    <row r="42" spans="1:9" x14ac:dyDescent="0.3">
      <c r="A42" s="1" t="s">
        <v>586</v>
      </c>
      <c r="B42">
        <v>0</v>
      </c>
      <c r="C42">
        <v>0</v>
      </c>
      <c r="D42">
        <f t="shared" si="0"/>
        <v>0</v>
      </c>
      <c r="E42">
        <v>0</v>
      </c>
      <c r="F42">
        <v>3</v>
      </c>
      <c r="G42">
        <f t="shared" si="1"/>
        <v>1.5</v>
      </c>
      <c r="H42" s="3" t="s">
        <v>937</v>
      </c>
      <c r="I42" t="s">
        <v>587</v>
      </c>
    </row>
    <row r="43" spans="1:9" x14ac:dyDescent="0.3">
      <c r="A43" s="1" t="s">
        <v>588</v>
      </c>
      <c r="B43">
        <v>0</v>
      </c>
      <c r="C43">
        <v>0</v>
      </c>
      <c r="D43">
        <f t="shared" si="0"/>
        <v>0</v>
      </c>
      <c r="E43">
        <v>2.63</v>
      </c>
      <c r="F43">
        <v>0</v>
      </c>
      <c r="G43">
        <f t="shared" si="1"/>
        <v>1.3149999999999999</v>
      </c>
      <c r="H43" s="3" t="s">
        <v>937</v>
      </c>
      <c r="I43" t="s">
        <v>589</v>
      </c>
    </row>
    <row r="44" spans="1:9" x14ac:dyDescent="0.3">
      <c r="A44" s="1" t="s">
        <v>590</v>
      </c>
      <c r="B44">
        <v>0</v>
      </c>
      <c r="C44">
        <v>0</v>
      </c>
      <c r="D44">
        <f t="shared" si="0"/>
        <v>0</v>
      </c>
      <c r="E44">
        <v>1.05</v>
      </c>
      <c r="F44">
        <v>1.18</v>
      </c>
      <c r="G44">
        <f t="shared" si="1"/>
        <v>1.115</v>
      </c>
      <c r="H44" s="3" t="s">
        <v>937</v>
      </c>
      <c r="I44" t="s">
        <v>591</v>
      </c>
    </row>
    <row r="45" spans="1:9" x14ac:dyDescent="0.3">
      <c r="A45" s="1" t="s">
        <v>592</v>
      </c>
      <c r="B45">
        <v>0</v>
      </c>
      <c r="C45">
        <v>0</v>
      </c>
      <c r="D45">
        <f t="shared" si="0"/>
        <v>0</v>
      </c>
      <c r="E45">
        <v>1.1599999999999999</v>
      </c>
      <c r="F45">
        <v>1.23</v>
      </c>
      <c r="G45">
        <f t="shared" si="1"/>
        <v>1.1949999999999998</v>
      </c>
      <c r="H45" s="3" t="s">
        <v>937</v>
      </c>
      <c r="I45" t="s">
        <v>593</v>
      </c>
    </row>
    <row r="46" spans="1:9" x14ac:dyDescent="0.3">
      <c r="A46" s="1" t="s">
        <v>594</v>
      </c>
      <c r="B46">
        <v>0</v>
      </c>
      <c r="C46">
        <v>0</v>
      </c>
      <c r="D46">
        <f t="shared" si="0"/>
        <v>0</v>
      </c>
      <c r="E46">
        <v>2.36</v>
      </c>
      <c r="F46">
        <v>1.58</v>
      </c>
      <c r="G46">
        <f t="shared" si="1"/>
        <v>1.97</v>
      </c>
      <c r="H46" s="3" t="s">
        <v>937</v>
      </c>
      <c r="I46" t="s">
        <v>595</v>
      </c>
    </row>
    <row r="47" spans="1:9" x14ac:dyDescent="0.3">
      <c r="A47" s="1" t="s">
        <v>598</v>
      </c>
      <c r="B47">
        <v>0</v>
      </c>
      <c r="C47">
        <v>0</v>
      </c>
      <c r="D47">
        <f t="shared" si="0"/>
        <v>0</v>
      </c>
      <c r="E47">
        <v>2.94</v>
      </c>
      <c r="F47">
        <v>4.68</v>
      </c>
      <c r="G47">
        <f t="shared" si="1"/>
        <v>3.8099999999999996</v>
      </c>
      <c r="H47" s="3" t="s">
        <v>937</v>
      </c>
      <c r="I47" t="s">
        <v>599</v>
      </c>
    </row>
    <row r="48" spans="1:9" x14ac:dyDescent="0.3">
      <c r="A48" s="1" t="s">
        <v>600</v>
      </c>
      <c r="B48">
        <v>0</v>
      </c>
      <c r="C48">
        <v>0</v>
      </c>
      <c r="D48">
        <f t="shared" si="0"/>
        <v>0</v>
      </c>
      <c r="E48">
        <v>2.63</v>
      </c>
      <c r="F48">
        <v>2.64</v>
      </c>
      <c r="G48">
        <f t="shared" si="1"/>
        <v>2.6349999999999998</v>
      </c>
      <c r="H48" s="3" t="s">
        <v>937</v>
      </c>
      <c r="I48" t="s">
        <v>601</v>
      </c>
    </row>
    <row r="49" spans="1:9" x14ac:dyDescent="0.3">
      <c r="A49" s="1" t="s">
        <v>602</v>
      </c>
      <c r="B49">
        <v>0</v>
      </c>
      <c r="C49">
        <v>0</v>
      </c>
      <c r="D49">
        <f t="shared" si="0"/>
        <v>0</v>
      </c>
      <c r="E49">
        <v>4.08</v>
      </c>
      <c r="F49">
        <v>1.97</v>
      </c>
      <c r="G49">
        <f t="shared" si="1"/>
        <v>3.0249999999999999</v>
      </c>
      <c r="H49" s="3" t="s">
        <v>937</v>
      </c>
      <c r="I49" t="s">
        <v>603</v>
      </c>
    </row>
    <row r="50" spans="1:9" x14ac:dyDescent="0.3">
      <c r="A50" s="1" t="s">
        <v>604</v>
      </c>
      <c r="B50">
        <v>0</v>
      </c>
      <c r="C50">
        <v>0</v>
      </c>
      <c r="D50">
        <f t="shared" si="0"/>
        <v>0</v>
      </c>
      <c r="E50">
        <v>2.73</v>
      </c>
      <c r="F50">
        <v>1.7</v>
      </c>
      <c r="G50">
        <f t="shared" si="1"/>
        <v>2.2149999999999999</v>
      </c>
      <c r="H50" s="3" t="s">
        <v>937</v>
      </c>
      <c r="I50" t="s">
        <v>605</v>
      </c>
    </row>
    <row r="51" spans="1:9" x14ac:dyDescent="0.3">
      <c r="A51" s="1" t="s">
        <v>612</v>
      </c>
      <c r="B51">
        <v>0</v>
      </c>
      <c r="C51">
        <v>0</v>
      </c>
      <c r="D51">
        <f t="shared" si="0"/>
        <v>0</v>
      </c>
      <c r="E51">
        <v>1.38</v>
      </c>
      <c r="F51">
        <v>0.87</v>
      </c>
      <c r="G51">
        <f t="shared" si="1"/>
        <v>1.125</v>
      </c>
      <c r="H51" s="3" t="s">
        <v>937</v>
      </c>
      <c r="I51" t="s">
        <v>613</v>
      </c>
    </row>
    <row r="52" spans="1:9" x14ac:dyDescent="0.3">
      <c r="A52" s="1" t="s">
        <v>614</v>
      </c>
      <c r="B52">
        <v>0</v>
      </c>
      <c r="C52">
        <v>0</v>
      </c>
      <c r="D52">
        <f t="shared" si="0"/>
        <v>0</v>
      </c>
      <c r="E52">
        <v>16.25</v>
      </c>
      <c r="F52">
        <v>10.44</v>
      </c>
      <c r="G52">
        <f t="shared" si="1"/>
        <v>13.344999999999999</v>
      </c>
      <c r="H52" s="3" t="s">
        <v>937</v>
      </c>
      <c r="I52" t="s">
        <v>615</v>
      </c>
    </row>
    <row r="53" spans="1:9" x14ac:dyDescent="0.3">
      <c r="A53" s="1" t="s">
        <v>616</v>
      </c>
      <c r="B53">
        <v>0</v>
      </c>
      <c r="C53">
        <v>0</v>
      </c>
      <c r="D53">
        <f t="shared" si="0"/>
        <v>0</v>
      </c>
      <c r="E53">
        <v>1.57</v>
      </c>
      <c r="F53">
        <v>1.33</v>
      </c>
      <c r="G53">
        <f t="shared" si="1"/>
        <v>1.4500000000000002</v>
      </c>
      <c r="H53" s="3" t="s">
        <v>937</v>
      </c>
      <c r="I53" t="s">
        <v>617</v>
      </c>
    </row>
    <row r="54" spans="1:9" x14ac:dyDescent="0.3">
      <c r="A54" s="1" t="s">
        <v>618</v>
      </c>
      <c r="B54">
        <v>0</v>
      </c>
      <c r="C54">
        <v>0</v>
      </c>
      <c r="D54">
        <f t="shared" si="0"/>
        <v>0</v>
      </c>
      <c r="E54">
        <v>4.33</v>
      </c>
      <c r="F54">
        <v>5.76</v>
      </c>
      <c r="G54">
        <f t="shared" si="1"/>
        <v>5.0449999999999999</v>
      </c>
      <c r="H54" s="3" t="s">
        <v>937</v>
      </c>
      <c r="I54" t="s">
        <v>619</v>
      </c>
    </row>
    <row r="55" spans="1:9" x14ac:dyDescent="0.3">
      <c r="A55" s="1" t="s">
        <v>620</v>
      </c>
      <c r="B55">
        <v>0</v>
      </c>
      <c r="C55">
        <v>0</v>
      </c>
      <c r="D55">
        <f t="shared" si="0"/>
        <v>0</v>
      </c>
      <c r="E55">
        <v>2.86</v>
      </c>
      <c r="F55">
        <v>1.7</v>
      </c>
      <c r="G55">
        <f t="shared" si="1"/>
        <v>2.2799999999999998</v>
      </c>
      <c r="H55" s="3" t="s">
        <v>937</v>
      </c>
      <c r="I55" t="s">
        <v>621</v>
      </c>
    </row>
    <row r="56" spans="1:9" x14ac:dyDescent="0.3">
      <c r="A56" s="1" t="s">
        <v>622</v>
      </c>
      <c r="B56">
        <v>0</v>
      </c>
      <c r="C56">
        <v>0</v>
      </c>
      <c r="D56">
        <f t="shared" si="0"/>
        <v>0</v>
      </c>
      <c r="E56">
        <v>3.86</v>
      </c>
      <c r="F56">
        <v>0</v>
      </c>
      <c r="G56">
        <f t="shared" si="1"/>
        <v>1.93</v>
      </c>
      <c r="H56" s="3" t="s">
        <v>937</v>
      </c>
      <c r="I56" t="s">
        <v>623</v>
      </c>
    </row>
    <row r="57" spans="1:9" x14ac:dyDescent="0.3">
      <c r="A57" s="1" t="s">
        <v>624</v>
      </c>
      <c r="B57">
        <v>0</v>
      </c>
      <c r="C57">
        <v>0</v>
      </c>
      <c r="D57">
        <f t="shared" si="0"/>
        <v>0</v>
      </c>
      <c r="E57">
        <v>0</v>
      </c>
      <c r="F57">
        <v>2.14</v>
      </c>
      <c r="G57">
        <f t="shared" si="1"/>
        <v>1.07</v>
      </c>
      <c r="H57" s="3" t="s">
        <v>937</v>
      </c>
      <c r="I57" t="s">
        <v>625</v>
      </c>
    </row>
    <row r="58" spans="1:9" x14ac:dyDescent="0.3">
      <c r="A58" s="1" t="s">
        <v>626</v>
      </c>
      <c r="B58">
        <v>0</v>
      </c>
      <c r="C58">
        <v>0</v>
      </c>
      <c r="D58">
        <f t="shared" si="0"/>
        <v>0</v>
      </c>
      <c r="E58">
        <v>1.92</v>
      </c>
      <c r="F58">
        <v>0.64</v>
      </c>
      <c r="G58">
        <f t="shared" si="1"/>
        <v>1.28</v>
      </c>
      <c r="H58" s="3" t="s">
        <v>937</v>
      </c>
      <c r="I58" t="s">
        <v>627</v>
      </c>
    </row>
    <row r="59" spans="1:9" x14ac:dyDescent="0.3">
      <c r="A59" s="1" t="s">
        <v>628</v>
      </c>
      <c r="B59">
        <v>0</v>
      </c>
      <c r="C59">
        <v>0</v>
      </c>
      <c r="D59">
        <f t="shared" si="0"/>
        <v>0</v>
      </c>
      <c r="E59">
        <v>6.25</v>
      </c>
      <c r="F59">
        <v>9.7799999999999994</v>
      </c>
      <c r="G59">
        <f t="shared" si="1"/>
        <v>8.0150000000000006</v>
      </c>
      <c r="H59" s="3" t="s">
        <v>937</v>
      </c>
      <c r="I59" t="s">
        <v>629</v>
      </c>
    </row>
    <row r="60" spans="1:9" x14ac:dyDescent="0.3">
      <c r="A60" s="1" t="s">
        <v>630</v>
      </c>
      <c r="B60">
        <v>0</v>
      </c>
      <c r="C60">
        <v>0</v>
      </c>
      <c r="D60">
        <f t="shared" si="0"/>
        <v>0</v>
      </c>
      <c r="E60">
        <v>4.18</v>
      </c>
      <c r="F60">
        <v>1.74</v>
      </c>
      <c r="G60">
        <f t="shared" si="1"/>
        <v>2.96</v>
      </c>
      <c r="H60" s="3" t="s">
        <v>937</v>
      </c>
      <c r="I60" t="s">
        <v>631</v>
      </c>
    </row>
    <row r="61" spans="1:9" x14ac:dyDescent="0.3">
      <c r="A61" s="1" t="s">
        <v>634</v>
      </c>
      <c r="B61">
        <v>0</v>
      </c>
      <c r="C61">
        <v>0</v>
      </c>
      <c r="D61">
        <f t="shared" si="0"/>
        <v>0</v>
      </c>
      <c r="E61">
        <v>4.28</v>
      </c>
      <c r="F61">
        <v>2.39</v>
      </c>
      <c r="G61">
        <f t="shared" si="1"/>
        <v>3.335</v>
      </c>
      <c r="H61" s="3" t="s">
        <v>937</v>
      </c>
      <c r="I61" t="s">
        <v>635</v>
      </c>
    </row>
    <row r="62" spans="1:9" x14ac:dyDescent="0.3">
      <c r="A62" s="1" t="s">
        <v>636</v>
      </c>
      <c r="B62">
        <v>0</v>
      </c>
      <c r="C62">
        <v>0</v>
      </c>
      <c r="D62">
        <f t="shared" si="0"/>
        <v>0</v>
      </c>
      <c r="E62">
        <v>2.48</v>
      </c>
      <c r="F62">
        <v>2.5299999999999998</v>
      </c>
      <c r="G62">
        <f t="shared" si="1"/>
        <v>2.5049999999999999</v>
      </c>
      <c r="H62" s="3" t="s">
        <v>937</v>
      </c>
      <c r="I62" t="s">
        <v>637</v>
      </c>
    </row>
    <row r="63" spans="1:9" x14ac:dyDescent="0.3">
      <c r="A63" s="1" t="s">
        <v>638</v>
      </c>
      <c r="B63">
        <v>0</v>
      </c>
      <c r="C63">
        <v>0</v>
      </c>
      <c r="D63">
        <f t="shared" si="0"/>
        <v>0</v>
      </c>
      <c r="E63">
        <v>3.73</v>
      </c>
      <c r="F63">
        <v>3.71</v>
      </c>
      <c r="G63">
        <f t="shared" si="1"/>
        <v>3.7199999999999998</v>
      </c>
      <c r="H63" s="3" t="s">
        <v>937</v>
      </c>
      <c r="I63" t="s">
        <v>639</v>
      </c>
    </row>
    <row r="64" spans="1:9" x14ac:dyDescent="0.3">
      <c r="A64" s="1" t="s">
        <v>640</v>
      </c>
      <c r="B64">
        <v>0</v>
      </c>
      <c r="C64">
        <v>0</v>
      </c>
      <c r="D64">
        <f t="shared" si="0"/>
        <v>0</v>
      </c>
      <c r="E64">
        <v>4.95</v>
      </c>
      <c r="F64">
        <v>6.5</v>
      </c>
      <c r="G64">
        <f t="shared" si="1"/>
        <v>5.7249999999999996</v>
      </c>
      <c r="H64" s="3" t="s">
        <v>937</v>
      </c>
      <c r="I64" t="s">
        <v>641</v>
      </c>
    </row>
    <row r="65" spans="1:9" x14ac:dyDescent="0.3">
      <c r="A65" s="1" t="s">
        <v>642</v>
      </c>
      <c r="B65">
        <v>0</v>
      </c>
      <c r="C65">
        <v>0</v>
      </c>
      <c r="D65">
        <f t="shared" si="0"/>
        <v>0</v>
      </c>
      <c r="E65">
        <v>13.85</v>
      </c>
      <c r="F65">
        <v>11.56</v>
      </c>
      <c r="G65">
        <f t="shared" si="1"/>
        <v>12.705</v>
      </c>
      <c r="H65" s="3" t="s">
        <v>937</v>
      </c>
      <c r="I65" t="s">
        <v>643</v>
      </c>
    </row>
    <row r="66" spans="1:9" x14ac:dyDescent="0.3">
      <c r="A66" s="1" t="s">
        <v>644</v>
      </c>
      <c r="B66">
        <v>0</v>
      </c>
      <c r="C66">
        <v>0</v>
      </c>
      <c r="D66">
        <f t="shared" ref="D66:D129" si="2">AVERAGE(B66:C66)</f>
        <v>0</v>
      </c>
      <c r="E66">
        <v>20.11</v>
      </c>
      <c r="F66">
        <v>21.37</v>
      </c>
      <c r="G66">
        <f t="shared" ref="G66:G129" si="3">AVERAGE(E66:F66)</f>
        <v>20.740000000000002</v>
      </c>
      <c r="H66" s="3" t="s">
        <v>937</v>
      </c>
      <c r="I66" t="s">
        <v>645</v>
      </c>
    </row>
    <row r="67" spans="1:9" x14ac:dyDescent="0.3">
      <c r="A67" s="1" t="s">
        <v>646</v>
      </c>
      <c r="B67">
        <v>0</v>
      </c>
      <c r="C67">
        <v>0</v>
      </c>
      <c r="D67">
        <f t="shared" si="2"/>
        <v>0</v>
      </c>
      <c r="E67">
        <v>126.58</v>
      </c>
      <c r="F67">
        <v>109.92</v>
      </c>
      <c r="G67">
        <f t="shared" si="3"/>
        <v>118.25</v>
      </c>
      <c r="H67" s="3" t="s">
        <v>937</v>
      </c>
      <c r="I67" t="s">
        <v>647</v>
      </c>
    </row>
    <row r="68" spans="1:9" x14ac:dyDescent="0.3">
      <c r="A68" s="1" t="s">
        <v>648</v>
      </c>
      <c r="B68">
        <v>0</v>
      </c>
      <c r="C68">
        <v>0</v>
      </c>
      <c r="D68">
        <f t="shared" si="2"/>
        <v>0</v>
      </c>
      <c r="E68">
        <v>45.91</v>
      </c>
      <c r="F68">
        <v>60.99</v>
      </c>
      <c r="G68">
        <f t="shared" si="3"/>
        <v>53.45</v>
      </c>
      <c r="H68" s="3" t="s">
        <v>937</v>
      </c>
      <c r="I68" t="s">
        <v>649</v>
      </c>
    </row>
    <row r="69" spans="1:9" x14ac:dyDescent="0.3">
      <c r="A69" s="1" t="s">
        <v>650</v>
      </c>
      <c r="B69">
        <v>0</v>
      </c>
      <c r="C69">
        <v>0</v>
      </c>
      <c r="D69">
        <f t="shared" si="2"/>
        <v>0</v>
      </c>
      <c r="E69">
        <v>65.760000000000005</v>
      </c>
      <c r="F69">
        <v>88.46</v>
      </c>
      <c r="G69">
        <f t="shared" si="3"/>
        <v>77.11</v>
      </c>
      <c r="H69" s="3" t="s">
        <v>937</v>
      </c>
      <c r="I69" t="s">
        <v>651</v>
      </c>
    </row>
    <row r="70" spans="1:9" x14ac:dyDescent="0.3">
      <c r="A70" s="1" t="s">
        <v>652</v>
      </c>
      <c r="B70">
        <v>0</v>
      </c>
      <c r="C70">
        <v>0</v>
      </c>
      <c r="D70">
        <f t="shared" si="2"/>
        <v>0</v>
      </c>
      <c r="E70">
        <v>3.64</v>
      </c>
      <c r="F70">
        <v>3.24</v>
      </c>
      <c r="G70">
        <f t="shared" si="3"/>
        <v>3.4400000000000004</v>
      </c>
      <c r="H70" s="3" t="s">
        <v>937</v>
      </c>
      <c r="I70" t="s">
        <v>653</v>
      </c>
    </row>
    <row r="71" spans="1:9" x14ac:dyDescent="0.3">
      <c r="A71" s="1" t="s">
        <v>654</v>
      </c>
      <c r="B71">
        <v>0</v>
      </c>
      <c r="C71">
        <v>0</v>
      </c>
      <c r="D71">
        <f t="shared" si="2"/>
        <v>0</v>
      </c>
      <c r="E71">
        <v>1.39</v>
      </c>
      <c r="F71">
        <v>0.98</v>
      </c>
      <c r="G71">
        <f t="shared" si="3"/>
        <v>1.1850000000000001</v>
      </c>
      <c r="H71" s="3" t="s">
        <v>937</v>
      </c>
      <c r="I71" t="s">
        <v>655</v>
      </c>
    </row>
    <row r="72" spans="1:9" x14ac:dyDescent="0.3">
      <c r="A72" s="1" t="s">
        <v>656</v>
      </c>
      <c r="B72">
        <v>0</v>
      </c>
      <c r="C72">
        <v>0</v>
      </c>
      <c r="D72">
        <f t="shared" si="2"/>
        <v>0</v>
      </c>
      <c r="E72">
        <v>8.9600000000000009</v>
      </c>
      <c r="F72">
        <v>8.8000000000000007</v>
      </c>
      <c r="G72">
        <f t="shared" si="3"/>
        <v>8.8800000000000008</v>
      </c>
      <c r="H72" s="3" t="s">
        <v>937</v>
      </c>
      <c r="I72" t="s">
        <v>657</v>
      </c>
    </row>
    <row r="73" spans="1:9" x14ac:dyDescent="0.3">
      <c r="A73" s="1" t="s">
        <v>658</v>
      </c>
      <c r="B73">
        <v>0</v>
      </c>
      <c r="C73">
        <v>0</v>
      </c>
      <c r="D73">
        <f t="shared" si="2"/>
        <v>0</v>
      </c>
      <c r="E73">
        <v>9.1300000000000008</v>
      </c>
      <c r="F73">
        <v>5.99</v>
      </c>
      <c r="G73">
        <f t="shared" si="3"/>
        <v>7.5600000000000005</v>
      </c>
      <c r="H73" s="3" t="s">
        <v>937</v>
      </c>
      <c r="I73" t="s">
        <v>659</v>
      </c>
    </row>
    <row r="74" spans="1:9" x14ac:dyDescent="0.3">
      <c r="A74" s="1" t="s">
        <v>660</v>
      </c>
      <c r="B74">
        <v>0</v>
      </c>
      <c r="C74">
        <v>0</v>
      </c>
      <c r="D74">
        <f t="shared" si="2"/>
        <v>0</v>
      </c>
      <c r="E74">
        <v>0.62</v>
      </c>
      <c r="F74">
        <v>1.38</v>
      </c>
      <c r="G74">
        <f t="shared" si="3"/>
        <v>1</v>
      </c>
      <c r="H74" s="3" t="s">
        <v>937</v>
      </c>
      <c r="I74" t="s">
        <v>661</v>
      </c>
    </row>
    <row r="75" spans="1:9" x14ac:dyDescent="0.3">
      <c r="A75" s="1" t="s">
        <v>662</v>
      </c>
      <c r="B75">
        <v>0</v>
      </c>
      <c r="C75">
        <v>0</v>
      </c>
      <c r="D75">
        <f t="shared" si="2"/>
        <v>0</v>
      </c>
      <c r="E75">
        <v>0.74</v>
      </c>
      <c r="F75">
        <v>2.16</v>
      </c>
      <c r="G75">
        <f t="shared" si="3"/>
        <v>1.4500000000000002</v>
      </c>
      <c r="H75" s="3" t="s">
        <v>937</v>
      </c>
      <c r="I75" t="s">
        <v>663</v>
      </c>
    </row>
    <row r="76" spans="1:9" x14ac:dyDescent="0.3">
      <c r="A76" s="1" t="s">
        <v>664</v>
      </c>
      <c r="B76">
        <v>0</v>
      </c>
      <c r="C76">
        <v>0</v>
      </c>
      <c r="D76">
        <f t="shared" si="2"/>
        <v>0</v>
      </c>
      <c r="E76">
        <v>23.12</v>
      </c>
      <c r="F76">
        <v>26.22</v>
      </c>
      <c r="G76">
        <f t="shared" si="3"/>
        <v>24.67</v>
      </c>
      <c r="H76" s="3" t="s">
        <v>937</v>
      </c>
      <c r="I76" t="s">
        <v>665</v>
      </c>
    </row>
    <row r="77" spans="1:9" x14ac:dyDescent="0.3">
      <c r="A77" s="1" t="s">
        <v>666</v>
      </c>
      <c r="B77">
        <v>0</v>
      </c>
      <c r="C77">
        <v>0</v>
      </c>
      <c r="D77">
        <f t="shared" si="2"/>
        <v>0</v>
      </c>
      <c r="E77">
        <v>15.38</v>
      </c>
      <c r="F77">
        <v>10.75</v>
      </c>
      <c r="G77">
        <f t="shared" si="3"/>
        <v>13.065000000000001</v>
      </c>
      <c r="H77" s="3" t="s">
        <v>937</v>
      </c>
      <c r="I77" t="s">
        <v>667</v>
      </c>
    </row>
    <row r="78" spans="1:9" x14ac:dyDescent="0.3">
      <c r="A78" s="1" t="s">
        <v>668</v>
      </c>
      <c r="B78">
        <v>0</v>
      </c>
      <c r="C78">
        <v>0</v>
      </c>
      <c r="D78">
        <f t="shared" si="2"/>
        <v>0</v>
      </c>
      <c r="E78">
        <v>1.76</v>
      </c>
      <c r="F78">
        <v>2.4500000000000002</v>
      </c>
      <c r="G78">
        <f t="shared" si="3"/>
        <v>2.105</v>
      </c>
      <c r="H78" s="3" t="s">
        <v>937</v>
      </c>
      <c r="I78" t="s">
        <v>669</v>
      </c>
    </row>
    <row r="79" spans="1:9" x14ac:dyDescent="0.3">
      <c r="A79" s="1" t="s">
        <v>670</v>
      </c>
      <c r="B79">
        <v>0</v>
      </c>
      <c r="C79">
        <v>0</v>
      </c>
      <c r="D79">
        <f t="shared" si="2"/>
        <v>0</v>
      </c>
      <c r="E79">
        <v>10.32</v>
      </c>
      <c r="F79">
        <v>9.4499999999999993</v>
      </c>
      <c r="G79">
        <f t="shared" si="3"/>
        <v>9.8849999999999998</v>
      </c>
      <c r="H79" s="3" t="s">
        <v>937</v>
      </c>
      <c r="I79" t="s">
        <v>671</v>
      </c>
    </row>
    <row r="80" spans="1:9" x14ac:dyDescent="0.3">
      <c r="A80" s="1" t="s">
        <v>672</v>
      </c>
      <c r="B80">
        <v>0</v>
      </c>
      <c r="C80">
        <v>0</v>
      </c>
      <c r="D80">
        <f t="shared" si="2"/>
        <v>0</v>
      </c>
      <c r="E80">
        <v>0.42</v>
      </c>
      <c r="F80">
        <v>1.77</v>
      </c>
      <c r="G80">
        <f t="shared" si="3"/>
        <v>1.095</v>
      </c>
      <c r="H80" s="3" t="s">
        <v>937</v>
      </c>
      <c r="I80" t="s">
        <v>673</v>
      </c>
    </row>
    <row r="81" spans="1:9" x14ac:dyDescent="0.3">
      <c r="A81" s="1" t="s">
        <v>674</v>
      </c>
      <c r="B81">
        <v>0</v>
      </c>
      <c r="C81">
        <v>0</v>
      </c>
      <c r="D81">
        <f t="shared" si="2"/>
        <v>0</v>
      </c>
      <c r="E81">
        <v>3.27</v>
      </c>
      <c r="F81">
        <v>3.42</v>
      </c>
      <c r="G81">
        <f t="shared" si="3"/>
        <v>3.3449999999999998</v>
      </c>
      <c r="H81" s="3" t="s">
        <v>937</v>
      </c>
      <c r="I81" t="s">
        <v>675</v>
      </c>
    </row>
    <row r="82" spans="1:9" x14ac:dyDescent="0.3">
      <c r="A82" s="1" t="s">
        <v>680</v>
      </c>
      <c r="B82">
        <v>0</v>
      </c>
      <c r="C82">
        <v>0</v>
      </c>
      <c r="D82">
        <f t="shared" si="2"/>
        <v>0</v>
      </c>
      <c r="E82">
        <v>1.64</v>
      </c>
      <c r="F82">
        <v>1.82</v>
      </c>
      <c r="G82">
        <f t="shared" si="3"/>
        <v>1.73</v>
      </c>
      <c r="H82" s="3" t="s">
        <v>937</v>
      </c>
      <c r="I82" t="s">
        <v>681</v>
      </c>
    </row>
    <row r="83" spans="1:9" x14ac:dyDescent="0.3">
      <c r="A83" s="1" t="s">
        <v>684</v>
      </c>
      <c r="B83">
        <v>0</v>
      </c>
      <c r="C83">
        <v>0</v>
      </c>
      <c r="D83">
        <f t="shared" si="2"/>
        <v>0</v>
      </c>
      <c r="E83">
        <v>1.7</v>
      </c>
      <c r="F83">
        <v>0.87</v>
      </c>
      <c r="G83">
        <f t="shared" si="3"/>
        <v>1.2849999999999999</v>
      </c>
      <c r="H83" s="3" t="s">
        <v>937</v>
      </c>
      <c r="I83" t="s">
        <v>685</v>
      </c>
    </row>
    <row r="84" spans="1:9" x14ac:dyDescent="0.3">
      <c r="A84" s="1" t="s">
        <v>686</v>
      </c>
      <c r="B84">
        <v>0</v>
      </c>
      <c r="C84">
        <v>0</v>
      </c>
      <c r="D84">
        <f t="shared" si="2"/>
        <v>0</v>
      </c>
      <c r="E84">
        <v>3.48</v>
      </c>
      <c r="F84">
        <v>5.19</v>
      </c>
      <c r="G84">
        <f t="shared" si="3"/>
        <v>4.335</v>
      </c>
      <c r="H84" s="3" t="s">
        <v>937</v>
      </c>
      <c r="I84" t="s">
        <v>687</v>
      </c>
    </row>
    <row r="85" spans="1:9" x14ac:dyDescent="0.3">
      <c r="A85" s="1" t="s">
        <v>688</v>
      </c>
      <c r="B85">
        <v>0</v>
      </c>
      <c r="C85">
        <v>0</v>
      </c>
      <c r="D85">
        <f t="shared" si="2"/>
        <v>0</v>
      </c>
      <c r="E85">
        <v>13.4</v>
      </c>
      <c r="F85">
        <v>9.15</v>
      </c>
      <c r="G85">
        <f t="shared" si="3"/>
        <v>11.275</v>
      </c>
      <c r="H85" s="3" t="s">
        <v>937</v>
      </c>
      <c r="I85" t="s">
        <v>689</v>
      </c>
    </row>
    <row r="86" spans="1:9" x14ac:dyDescent="0.3">
      <c r="A86" s="1" t="s">
        <v>690</v>
      </c>
      <c r="B86">
        <v>0</v>
      </c>
      <c r="C86">
        <v>0</v>
      </c>
      <c r="D86">
        <f t="shared" si="2"/>
        <v>0</v>
      </c>
      <c r="E86">
        <v>11.66</v>
      </c>
      <c r="F86">
        <v>0</v>
      </c>
      <c r="G86">
        <f t="shared" si="3"/>
        <v>5.83</v>
      </c>
      <c r="H86" s="3" t="s">
        <v>937</v>
      </c>
      <c r="I86" t="s">
        <v>691</v>
      </c>
    </row>
    <row r="87" spans="1:9" x14ac:dyDescent="0.3">
      <c r="A87" s="1" t="s">
        <v>692</v>
      </c>
      <c r="B87">
        <v>0</v>
      </c>
      <c r="C87">
        <v>0</v>
      </c>
      <c r="D87">
        <f t="shared" si="2"/>
        <v>0</v>
      </c>
      <c r="E87">
        <v>8.16</v>
      </c>
      <c r="F87">
        <v>3.32</v>
      </c>
      <c r="G87">
        <f t="shared" si="3"/>
        <v>5.74</v>
      </c>
      <c r="H87" s="3" t="s">
        <v>937</v>
      </c>
      <c r="I87" t="s">
        <v>693</v>
      </c>
    </row>
    <row r="88" spans="1:9" x14ac:dyDescent="0.3">
      <c r="A88" s="1" t="s">
        <v>694</v>
      </c>
      <c r="B88">
        <v>0</v>
      </c>
      <c r="C88">
        <v>0</v>
      </c>
      <c r="D88">
        <f t="shared" si="2"/>
        <v>0</v>
      </c>
      <c r="E88">
        <v>1.87</v>
      </c>
      <c r="F88">
        <v>0.52</v>
      </c>
      <c r="G88">
        <f t="shared" si="3"/>
        <v>1.1950000000000001</v>
      </c>
      <c r="H88" s="3" t="s">
        <v>937</v>
      </c>
      <c r="I88" t="s">
        <v>695</v>
      </c>
    </row>
    <row r="89" spans="1:9" x14ac:dyDescent="0.3">
      <c r="A89" s="1" t="s">
        <v>696</v>
      </c>
      <c r="B89">
        <v>0</v>
      </c>
      <c r="C89">
        <v>0</v>
      </c>
      <c r="D89">
        <f t="shared" si="2"/>
        <v>0</v>
      </c>
      <c r="E89">
        <v>2.81</v>
      </c>
      <c r="F89">
        <v>2.34</v>
      </c>
      <c r="G89">
        <f t="shared" si="3"/>
        <v>2.5750000000000002</v>
      </c>
      <c r="H89" s="3" t="s">
        <v>937</v>
      </c>
      <c r="I89" t="s">
        <v>697</v>
      </c>
    </row>
    <row r="90" spans="1:9" x14ac:dyDescent="0.3">
      <c r="A90" s="1" t="s">
        <v>698</v>
      </c>
      <c r="B90">
        <v>0</v>
      </c>
      <c r="C90">
        <v>0</v>
      </c>
      <c r="D90">
        <f t="shared" si="2"/>
        <v>0</v>
      </c>
      <c r="E90">
        <v>17.21</v>
      </c>
      <c r="F90">
        <v>22.22</v>
      </c>
      <c r="G90">
        <f t="shared" si="3"/>
        <v>19.715</v>
      </c>
      <c r="H90" s="3" t="s">
        <v>937</v>
      </c>
      <c r="I90" t="s">
        <v>699</v>
      </c>
    </row>
    <row r="91" spans="1:9" x14ac:dyDescent="0.3">
      <c r="A91" s="1" t="s">
        <v>700</v>
      </c>
      <c r="B91">
        <v>0</v>
      </c>
      <c r="C91">
        <v>0</v>
      </c>
      <c r="D91">
        <f t="shared" si="2"/>
        <v>0</v>
      </c>
      <c r="E91">
        <v>4.1399999999999997</v>
      </c>
      <c r="F91">
        <v>10.69</v>
      </c>
      <c r="G91">
        <f t="shared" si="3"/>
        <v>7.4149999999999991</v>
      </c>
      <c r="H91" s="3" t="s">
        <v>937</v>
      </c>
      <c r="I91" t="s">
        <v>701</v>
      </c>
    </row>
    <row r="92" spans="1:9" x14ac:dyDescent="0.3">
      <c r="A92" s="1" t="s">
        <v>704</v>
      </c>
      <c r="B92">
        <v>0</v>
      </c>
      <c r="C92">
        <v>0</v>
      </c>
      <c r="D92">
        <f t="shared" si="2"/>
        <v>0</v>
      </c>
      <c r="E92">
        <v>3.22</v>
      </c>
      <c r="F92">
        <v>2.41</v>
      </c>
      <c r="G92">
        <f t="shared" si="3"/>
        <v>2.8150000000000004</v>
      </c>
      <c r="H92" s="3" t="s">
        <v>937</v>
      </c>
      <c r="I92" t="s">
        <v>705</v>
      </c>
    </row>
    <row r="93" spans="1:9" x14ac:dyDescent="0.3">
      <c r="A93" s="1" t="s">
        <v>706</v>
      </c>
      <c r="B93">
        <v>0</v>
      </c>
      <c r="C93">
        <v>0</v>
      </c>
      <c r="D93">
        <f t="shared" si="2"/>
        <v>0</v>
      </c>
      <c r="E93">
        <v>0</v>
      </c>
      <c r="F93">
        <v>2.16</v>
      </c>
      <c r="G93">
        <f t="shared" si="3"/>
        <v>1.08</v>
      </c>
      <c r="H93" s="3" t="s">
        <v>937</v>
      </c>
      <c r="I93" t="s">
        <v>43</v>
      </c>
    </row>
    <row r="94" spans="1:9" x14ac:dyDescent="0.3">
      <c r="A94" s="1" t="s">
        <v>707</v>
      </c>
      <c r="B94">
        <v>0</v>
      </c>
      <c r="C94">
        <v>0</v>
      </c>
      <c r="D94">
        <f t="shared" si="2"/>
        <v>0</v>
      </c>
      <c r="E94">
        <v>0</v>
      </c>
      <c r="F94">
        <v>4.46</v>
      </c>
      <c r="G94">
        <f t="shared" si="3"/>
        <v>2.23</v>
      </c>
      <c r="H94" s="3" t="s">
        <v>937</v>
      </c>
      <c r="I94" t="s">
        <v>708</v>
      </c>
    </row>
    <row r="95" spans="1:9" x14ac:dyDescent="0.3">
      <c r="A95" s="1" t="s">
        <v>709</v>
      </c>
      <c r="B95">
        <v>0</v>
      </c>
      <c r="C95">
        <v>0</v>
      </c>
      <c r="D95">
        <f t="shared" si="2"/>
        <v>0</v>
      </c>
      <c r="E95">
        <v>10.85</v>
      </c>
      <c r="F95">
        <v>7.91</v>
      </c>
      <c r="G95">
        <f t="shared" si="3"/>
        <v>9.379999999999999</v>
      </c>
      <c r="H95" s="3" t="s">
        <v>937</v>
      </c>
      <c r="I95" t="s">
        <v>710</v>
      </c>
    </row>
    <row r="96" spans="1:9" x14ac:dyDescent="0.3">
      <c r="A96" s="1" t="s">
        <v>711</v>
      </c>
      <c r="B96">
        <v>0</v>
      </c>
      <c r="C96">
        <v>0</v>
      </c>
      <c r="D96">
        <f t="shared" si="2"/>
        <v>0</v>
      </c>
      <c r="E96">
        <v>3.34</v>
      </c>
      <c r="F96">
        <v>2.5299999999999998</v>
      </c>
      <c r="G96">
        <f t="shared" si="3"/>
        <v>2.9349999999999996</v>
      </c>
      <c r="H96" s="3" t="s">
        <v>937</v>
      </c>
      <c r="I96" t="s">
        <v>712</v>
      </c>
    </row>
    <row r="97" spans="1:9" x14ac:dyDescent="0.3">
      <c r="A97" s="1" t="s">
        <v>713</v>
      </c>
      <c r="B97">
        <v>0</v>
      </c>
      <c r="C97">
        <v>0</v>
      </c>
      <c r="D97">
        <f t="shared" si="2"/>
        <v>0</v>
      </c>
      <c r="E97">
        <v>0.83</v>
      </c>
      <c r="F97">
        <v>2.3199999999999998</v>
      </c>
      <c r="G97">
        <f t="shared" si="3"/>
        <v>1.575</v>
      </c>
      <c r="H97" s="3" t="s">
        <v>937</v>
      </c>
      <c r="I97" t="s">
        <v>714</v>
      </c>
    </row>
    <row r="98" spans="1:9" x14ac:dyDescent="0.3">
      <c r="A98" s="1" t="s">
        <v>717</v>
      </c>
      <c r="B98">
        <v>0</v>
      </c>
      <c r="C98">
        <v>0</v>
      </c>
      <c r="D98">
        <f t="shared" si="2"/>
        <v>0</v>
      </c>
      <c r="E98">
        <v>3.55</v>
      </c>
      <c r="F98">
        <v>1.69</v>
      </c>
      <c r="G98">
        <f t="shared" si="3"/>
        <v>2.62</v>
      </c>
      <c r="H98" s="3" t="s">
        <v>937</v>
      </c>
      <c r="I98" t="s">
        <v>718</v>
      </c>
    </row>
    <row r="99" spans="1:9" x14ac:dyDescent="0.3">
      <c r="A99" s="1" t="s">
        <v>719</v>
      </c>
      <c r="B99">
        <v>0</v>
      </c>
      <c r="C99">
        <v>0</v>
      </c>
      <c r="D99">
        <f t="shared" si="2"/>
        <v>0</v>
      </c>
      <c r="E99">
        <v>0.79</v>
      </c>
      <c r="F99">
        <v>2.29</v>
      </c>
      <c r="G99">
        <f t="shared" si="3"/>
        <v>1.54</v>
      </c>
      <c r="H99" s="3" t="s">
        <v>937</v>
      </c>
      <c r="I99" t="s">
        <v>720</v>
      </c>
    </row>
    <row r="100" spans="1:9" x14ac:dyDescent="0.3">
      <c r="A100" s="1" t="s">
        <v>721</v>
      </c>
      <c r="B100">
        <v>0</v>
      </c>
      <c r="C100">
        <v>0</v>
      </c>
      <c r="D100">
        <f t="shared" si="2"/>
        <v>0</v>
      </c>
      <c r="E100">
        <v>3.03</v>
      </c>
      <c r="F100">
        <v>3.19</v>
      </c>
      <c r="G100">
        <f t="shared" si="3"/>
        <v>3.11</v>
      </c>
      <c r="H100" s="3" t="s">
        <v>937</v>
      </c>
      <c r="I100" t="s">
        <v>722</v>
      </c>
    </row>
    <row r="101" spans="1:9" x14ac:dyDescent="0.3">
      <c r="A101" s="1" t="s">
        <v>727</v>
      </c>
      <c r="B101">
        <v>0</v>
      </c>
      <c r="C101">
        <v>0</v>
      </c>
      <c r="D101">
        <f t="shared" si="2"/>
        <v>0</v>
      </c>
      <c r="E101">
        <v>1.79</v>
      </c>
      <c r="F101">
        <v>1.31</v>
      </c>
      <c r="G101">
        <f t="shared" si="3"/>
        <v>1.55</v>
      </c>
      <c r="H101" s="3" t="s">
        <v>937</v>
      </c>
      <c r="I101" t="s">
        <v>728</v>
      </c>
    </row>
    <row r="102" spans="1:9" x14ac:dyDescent="0.3">
      <c r="A102" s="1" t="s">
        <v>729</v>
      </c>
      <c r="B102">
        <v>0</v>
      </c>
      <c r="C102">
        <v>0</v>
      </c>
      <c r="D102">
        <f t="shared" si="2"/>
        <v>0</v>
      </c>
      <c r="E102">
        <v>2.15</v>
      </c>
      <c r="F102">
        <v>1.42</v>
      </c>
      <c r="G102">
        <f t="shared" si="3"/>
        <v>1.7849999999999999</v>
      </c>
      <c r="H102" s="3" t="s">
        <v>937</v>
      </c>
      <c r="I102" t="s">
        <v>730</v>
      </c>
    </row>
    <row r="103" spans="1:9" x14ac:dyDescent="0.3">
      <c r="A103" s="1" t="s">
        <v>731</v>
      </c>
      <c r="B103">
        <v>0</v>
      </c>
      <c r="C103">
        <v>0</v>
      </c>
      <c r="D103">
        <f t="shared" si="2"/>
        <v>0</v>
      </c>
      <c r="E103">
        <v>3.22</v>
      </c>
      <c r="F103">
        <v>2.09</v>
      </c>
      <c r="G103">
        <f t="shared" si="3"/>
        <v>2.6550000000000002</v>
      </c>
      <c r="H103" s="3" t="s">
        <v>937</v>
      </c>
      <c r="I103" t="s">
        <v>732</v>
      </c>
    </row>
    <row r="104" spans="1:9" x14ac:dyDescent="0.3">
      <c r="A104" s="1" t="s">
        <v>733</v>
      </c>
      <c r="B104">
        <v>0</v>
      </c>
      <c r="C104">
        <v>0</v>
      </c>
      <c r="D104">
        <f t="shared" si="2"/>
        <v>0</v>
      </c>
      <c r="E104">
        <v>1.19</v>
      </c>
      <c r="F104">
        <v>3.63</v>
      </c>
      <c r="G104">
        <f t="shared" si="3"/>
        <v>2.41</v>
      </c>
      <c r="H104" s="3" t="s">
        <v>937</v>
      </c>
      <c r="I104" t="s">
        <v>734</v>
      </c>
    </row>
    <row r="105" spans="1:9" x14ac:dyDescent="0.3">
      <c r="A105" s="1" t="s">
        <v>735</v>
      </c>
      <c r="B105">
        <v>0</v>
      </c>
      <c r="C105">
        <v>0</v>
      </c>
      <c r="D105">
        <f t="shared" si="2"/>
        <v>0</v>
      </c>
      <c r="E105">
        <v>0.95</v>
      </c>
      <c r="F105">
        <v>1.58</v>
      </c>
      <c r="G105">
        <f t="shared" si="3"/>
        <v>1.2650000000000001</v>
      </c>
      <c r="H105" s="3" t="s">
        <v>937</v>
      </c>
      <c r="I105" t="s">
        <v>736</v>
      </c>
    </row>
    <row r="106" spans="1:9" x14ac:dyDescent="0.3">
      <c r="A106" s="1" t="s">
        <v>739</v>
      </c>
      <c r="B106">
        <v>0</v>
      </c>
      <c r="C106">
        <v>0</v>
      </c>
      <c r="D106">
        <f t="shared" si="2"/>
        <v>0</v>
      </c>
      <c r="E106">
        <v>15.47</v>
      </c>
      <c r="F106">
        <v>17.75</v>
      </c>
      <c r="G106">
        <f t="shared" si="3"/>
        <v>16.61</v>
      </c>
      <c r="H106" s="3" t="s">
        <v>937</v>
      </c>
      <c r="I106" t="s">
        <v>740</v>
      </c>
    </row>
    <row r="107" spans="1:9" x14ac:dyDescent="0.3">
      <c r="A107" s="1" t="s">
        <v>741</v>
      </c>
      <c r="B107">
        <v>0</v>
      </c>
      <c r="C107">
        <v>0</v>
      </c>
      <c r="D107">
        <f t="shared" si="2"/>
        <v>0</v>
      </c>
      <c r="E107">
        <v>2.4900000000000002</v>
      </c>
      <c r="F107">
        <v>2.41</v>
      </c>
      <c r="G107">
        <f t="shared" si="3"/>
        <v>2.4500000000000002</v>
      </c>
      <c r="H107" s="3" t="s">
        <v>937</v>
      </c>
      <c r="I107" t="s">
        <v>742</v>
      </c>
    </row>
    <row r="108" spans="1:9" x14ac:dyDescent="0.3">
      <c r="A108" s="1" t="s">
        <v>743</v>
      </c>
      <c r="B108">
        <v>0</v>
      </c>
      <c r="C108">
        <v>0</v>
      </c>
      <c r="D108">
        <f t="shared" si="2"/>
        <v>0</v>
      </c>
      <c r="E108">
        <v>2.4900000000000002</v>
      </c>
      <c r="F108">
        <v>2.2599999999999998</v>
      </c>
      <c r="G108">
        <f t="shared" si="3"/>
        <v>2.375</v>
      </c>
      <c r="H108" s="3" t="s">
        <v>937</v>
      </c>
      <c r="I108" t="s">
        <v>744</v>
      </c>
    </row>
    <row r="109" spans="1:9" x14ac:dyDescent="0.3">
      <c r="A109" s="1" t="s">
        <v>745</v>
      </c>
      <c r="B109">
        <v>0</v>
      </c>
      <c r="C109">
        <v>0</v>
      </c>
      <c r="D109">
        <f t="shared" si="2"/>
        <v>0</v>
      </c>
      <c r="E109">
        <v>5.71</v>
      </c>
      <c r="F109">
        <v>8.11</v>
      </c>
      <c r="G109">
        <f t="shared" si="3"/>
        <v>6.91</v>
      </c>
      <c r="H109" s="3" t="s">
        <v>937</v>
      </c>
      <c r="I109" t="s">
        <v>746</v>
      </c>
    </row>
    <row r="110" spans="1:9" x14ac:dyDescent="0.3">
      <c r="A110" s="1" t="s">
        <v>751</v>
      </c>
      <c r="B110">
        <v>0</v>
      </c>
      <c r="C110">
        <v>0</v>
      </c>
      <c r="D110">
        <f t="shared" si="2"/>
        <v>0</v>
      </c>
      <c r="E110">
        <v>0.82</v>
      </c>
      <c r="F110">
        <v>1.38</v>
      </c>
      <c r="G110">
        <f t="shared" si="3"/>
        <v>1.0999999999999999</v>
      </c>
      <c r="H110" s="3" t="s">
        <v>937</v>
      </c>
      <c r="I110" t="s">
        <v>752</v>
      </c>
    </row>
    <row r="111" spans="1:9" x14ac:dyDescent="0.3">
      <c r="A111" s="1" t="s">
        <v>753</v>
      </c>
      <c r="B111">
        <v>0</v>
      </c>
      <c r="C111">
        <v>0</v>
      </c>
      <c r="D111">
        <f t="shared" si="2"/>
        <v>0</v>
      </c>
      <c r="E111">
        <v>2.88</v>
      </c>
      <c r="F111">
        <v>3.6</v>
      </c>
      <c r="G111">
        <f t="shared" si="3"/>
        <v>3.24</v>
      </c>
      <c r="H111" s="3" t="s">
        <v>937</v>
      </c>
      <c r="I111" t="s">
        <v>754</v>
      </c>
    </row>
    <row r="112" spans="1:9" x14ac:dyDescent="0.3">
      <c r="A112" s="1" t="s">
        <v>755</v>
      </c>
      <c r="B112">
        <v>0</v>
      </c>
      <c r="C112">
        <v>0</v>
      </c>
      <c r="D112">
        <f t="shared" si="2"/>
        <v>0</v>
      </c>
      <c r="E112">
        <v>1.08</v>
      </c>
      <c r="F112">
        <v>2.02</v>
      </c>
      <c r="G112">
        <f t="shared" si="3"/>
        <v>1.55</v>
      </c>
      <c r="H112" s="3" t="s">
        <v>937</v>
      </c>
      <c r="I112" t="s">
        <v>756</v>
      </c>
    </row>
    <row r="113" spans="1:9" x14ac:dyDescent="0.3">
      <c r="A113" s="1" t="s">
        <v>757</v>
      </c>
      <c r="B113">
        <v>0</v>
      </c>
      <c r="C113">
        <v>0</v>
      </c>
      <c r="D113">
        <f t="shared" si="2"/>
        <v>0</v>
      </c>
      <c r="E113">
        <v>2.2599999999999998</v>
      </c>
      <c r="F113">
        <v>0.12</v>
      </c>
      <c r="G113">
        <f t="shared" si="3"/>
        <v>1.19</v>
      </c>
      <c r="H113" s="3" t="s">
        <v>937</v>
      </c>
      <c r="I113" t="s">
        <v>758</v>
      </c>
    </row>
    <row r="114" spans="1:9" x14ac:dyDescent="0.3">
      <c r="A114" s="1" t="s">
        <v>761</v>
      </c>
      <c r="B114">
        <v>0</v>
      </c>
      <c r="C114">
        <v>0</v>
      </c>
      <c r="D114">
        <f t="shared" si="2"/>
        <v>0</v>
      </c>
      <c r="E114">
        <v>1.56</v>
      </c>
      <c r="F114">
        <v>0.57999999999999996</v>
      </c>
      <c r="G114">
        <f t="shared" si="3"/>
        <v>1.07</v>
      </c>
      <c r="H114" s="3" t="s">
        <v>937</v>
      </c>
      <c r="I114" t="s">
        <v>762</v>
      </c>
    </row>
    <row r="115" spans="1:9" x14ac:dyDescent="0.3">
      <c r="A115" s="1" t="s">
        <v>763</v>
      </c>
      <c r="B115">
        <v>0</v>
      </c>
      <c r="C115">
        <v>0</v>
      </c>
      <c r="D115">
        <f t="shared" si="2"/>
        <v>0</v>
      </c>
      <c r="E115">
        <v>2.38</v>
      </c>
      <c r="F115">
        <v>1.49</v>
      </c>
      <c r="G115">
        <f t="shared" si="3"/>
        <v>1.9350000000000001</v>
      </c>
      <c r="H115" s="3" t="s">
        <v>937</v>
      </c>
      <c r="I115" t="s">
        <v>764</v>
      </c>
    </row>
    <row r="116" spans="1:9" x14ac:dyDescent="0.3">
      <c r="A116" s="1" t="s">
        <v>769</v>
      </c>
      <c r="B116">
        <v>0</v>
      </c>
      <c r="C116">
        <v>0</v>
      </c>
      <c r="D116">
        <f t="shared" si="2"/>
        <v>0</v>
      </c>
      <c r="E116">
        <v>1.76</v>
      </c>
      <c r="F116">
        <v>0.88</v>
      </c>
      <c r="G116">
        <f t="shared" si="3"/>
        <v>1.32</v>
      </c>
      <c r="H116" s="3" t="s">
        <v>937</v>
      </c>
      <c r="I116" t="s">
        <v>43</v>
      </c>
    </row>
    <row r="117" spans="1:9" x14ac:dyDescent="0.3">
      <c r="A117" s="1" t="s">
        <v>773</v>
      </c>
      <c r="B117">
        <v>0</v>
      </c>
      <c r="C117">
        <v>0</v>
      </c>
      <c r="D117">
        <f t="shared" si="2"/>
        <v>0</v>
      </c>
      <c r="E117">
        <v>2.0099999999999998</v>
      </c>
      <c r="F117">
        <v>1.23</v>
      </c>
      <c r="G117">
        <f t="shared" si="3"/>
        <v>1.6199999999999999</v>
      </c>
      <c r="H117" s="3" t="s">
        <v>937</v>
      </c>
      <c r="I117" t="s">
        <v>774</v>
      </c>
    </row>
    <row r="118" spans="1:9" x14ac:dyDescent="0.3">
      <c r="A118" s="1" t="s">
        <v>775</v>
      </c>
      <c r="B118">
        <v>0</v>
      </c>
      <c r="C118">
        <v>0</v>
      </c>
      <c r="D118">
        <f t="shared" si="2"/>
        <v>0</v>
      </c>
      <c r="E118">
        <v>1.1200000000000001</v>
      </c>
      <c r="F118">
        <v>1.23</v>
      </c>
      <c r="G118">
        <f t="shared" si="3"/>
        <v>1.175</v>
      </c>
      <c r="H118" s="3" t="s">
        <v>937</v>
      </c>
      <c r="I118" t="s">
        <v>776</v>
      </c>
    </row>
    <row r="119" spans="1:9" x14ac:dyDescent="0.3">
      <c r="A119" s="1" t="s">
        <v>777</v>
      </c>
      <c r="B119">
        <v>0</v>
      </c>
      <c r="C119">
        <v>0</v>
      </c>
      <c r="D119">
        <f t="shared" si="2"/>
        <v>0</v>
      </c>
      <c r="E119">
        <v>3.58</v>
      </c>
      <c r="F119">
        <v>4.82</v>
      </c>
      <c r="G119">
        <f t="shared" si="3"/>
        <v>4.2</v>
      </c>
      <c r="H119" s="3" t="s">
        <v>937</v>
      </c>
      <c r="I119" t="s">
        <v>778</v>
      </c>
    </row>
    <row r="120" spans="1:9" x14ac:dyDescent="0.3">
      <c r="A120" s="1" t="s">
        <v>779</v>
      </c>
      <c r="B120">
        <v>0</v>
      </c>
      <c r="C120">
        <v>0</v>
      </c>
      <c r="D120">
        <f t="shared" si="2"/>
        <v>0</v>
      </c>
      <c r="E120">
        <v>1.29</v>
      </c>
      <c r="F120">
        <v>2.2999999999999998</v>
      </c>
      <c r="G120">
        <f t="shared" si="3"/>
        <v>1.7949999999999999</v>
      </c>
      <c r="H120" s="3" t="s">
        <v>937</v>
      </c>
      <c r="I120" t="s">
        <v>780</v>
      </c>
    </row>
    <row r="121" spans="1:9" x14ac:dyDescent="0.3">
      <c r="A121" s="1" t="s">
        <v>781</v>
      </c>
      <c r="B121">
        <v>0</v>
      </c>
      <c r="C121">
        <v>0</v>
      </c>
      <c r="D121">
        <f t="shared" si="2"/>
        <v>0</v>
      </c>
      <c r="E121">
        <v>1.33</v>
      </c>
      <c r="F121">
        <v>1.46</v>
      </c>
      <c r="G121">
        <f t="shared" si="3"/>
        <v>1.395</v>
      </c>
      <c r="H121" s="3" t="s">
        <v>937</v>
      </c>
      <c r="I121" t="s">
        <v>782</v>
      </c>
    </row>
    <row r="122" spans="1:9" x14ac:dyDescent="0.3">
      <c r="A122" s="1" t="s">
        <v>785</v>
      </c>
      <c r="B122">
        <v>0</v>
      </c>
      <c r="C122">
        <v>0</v>
      </c>
      <c r="D122">
        <f t="shared" si="2"/>
        <v>0</v>
      </c>
      <c r="E122">
        <v>2.3199999999999998</v>
      </c>
      <c r="F122">
        <v>0</v>
      </c>
      <c r="G122">
        <f t="shared" si="3"/>
        <v>1.1599999999999999</v>
      </c>
      <c r="H122" s="3" t="s">
        <v>937</v>
      </c>
      <c r="I122" t="s">
        <v>786</v>
      </c>
    </row>
    <row r="123" spans="1:9" x14ac:dyDescent="0.3">
      <c r="A123" s="1" t="s">
        <v>787</v>
      </c>
      <c r="B123">
        <v>0</v>
      </c>
      <c r="C123">
        <v>0</v>
      </c>
      <c r="D123">
        <f t="shared" si="2"/>
        <v>0</v>
      </c>
      <c r="E123">
        <v>1.31</v>
      </c>
      <c r="F123">
        <v>2.1800000000000002</v>
      </c>
      <c r="G123">
        <f t="shared" si="3"/>
        <v>1.7450000000000001</v>
      </c>
      <c r="H123" s="3" t="s">
        <v>937</v>
      </c>
      <c r="I123" t="s">
        <v>43</v>
      </c>
    </row>
    <row r="124" spans="1:9" x14ac:dyDescent="0.3">
      <c r="A124" s="1" t="s">
        <v>788</v>
      </c>
      <c r="B124">
        <v>0</v>
      </c>
      <c r="C124">
        <v>0</v>
      </c>
      <c r="D124">
        <f t="shared" si="2"/>
        <v>0</v>
      </c>
      <c r="E124">
        <v>2.17</v>
      </c>
      <c r="F124">
        <v>0</v>
      </c>
      <c r="G124">
        <f t="shared" si="3"/>
        <v>1.085</v>
      </c>
      <c r="H124" s="3" t="s">
        <v>937</v>
      </c>
      <c r="I124" t="s">
        <v>789</v>
      </c>
    </row>
    <row r="125" spans="1:9" x14ac:dyDescent="0.3">
      <c r="A125" s="1" t="s">
        <v>790</v>
      </c>
      <c r="B125">
        <v>0</v>
      </c>
      <c r="C125">
        <v>0</v>
      </c>
      <c r="D125">
        <f t="shared" si="2"/>
        <v>0</v>
      </c>
      <c r="E125">
        <v>2.21</v>
      </c>
      <c r="F125">
        <v>1.84</v>
      </c>
      <c r="G125">
        <f t="shared" si="3"/>
        <v>2.0249999999999999</v>
      </c>
      <c r="H125" s="3" t="s">
        <v>937</v>
      </c>
      <c r="I125" t="s">
        <v>791</v>
      </c>
    </row>
    <row r="126" spans="1:9" x14ac:dyDescent="0.3">
      <c r="A126" s="1" t="s">
        <v>792</v>
      </c>
      <c r="B126">
        <v>0</v>
      </c>
      <c r="C126">
        <v>0</v>
      </c>
      <c r="D126">
        <f t="shared" si="2"/>
        <v>0</v>
      </c>
      <c r="E126">
        <v>13.91</v>
      </c>
      <c r="F126">
        <v>6.78</v>
      </c>
      <c r="G126">
        <f t="shared" si="3"/>
        <v>10.345000000000001</v>
      </c>
      <c r="H126" s="3" t="s">
        <v>937</v>
      </c>
      <c r="I126" t="s">
        <v>793</v>
      </c>
    </row>
    <row r="127" spans="1:9" x14ac:dyDescent="0.3">
      <c r="A127" s="1" t="s">
        <v>794</v>
      </c>
      <c r="B127">
        <v>0</v>
      </c>
      <c r="C127">
        <v>0</v>
      </c>
      <c r="D127">
        <f t="shared" si="2"/>
        <v>0</v>
      </c>
      <c r="E127">
        <v>1.74</v>
      </c>
      <c r="F127">
        <v>2.91</v>
      </c>
      <c r="G127">
        <f t="shared" si="3"/>
        <v>2.3250000000000002</v>
      </c>
      <c r="H127" s="3" t="s">
        <v>937</v>
      </c>
      <c r="I127" t="s">
        <v>795</v>
      </c>
    </row>
    <row r="128" spans="1:9" x14ac:dyDescent="0.3">
      <c r="A128" s="1" t="s">
        <v>796</v>
      </c>
      <c r="B128">
        <v>0</v>
      </c>
      <c r="C128">
        <v>0</v>
      </c>
      <c r="D128">
        <f t="shared" si="2"/>
        <v>0</v>
      </c>
      <c r="E128">
        <v>1.59</v>
      </c>
      <c r="F128">
        <v>1.22</v>
      </c>
      <c r="G128">
        <f t="shared" si="3"/>
        <v>1.405</v>
      </c>
      <c r="H128" s="3" t="s">
        <v>937</v>
      </c>
      <c r="I128" t="s">
        <v>797</v>
      </c>
    </row>
    <row r="129" spans="1:9" x14ac:dyDescent="0.3">
      <c r="A129" s="1" t="s">
        <v>800</v>
      </c>
      <c r="B129">
        <v>0</v>
      </c>
      <c r="C129">
        <v>0</v>
      </c>
      <c r="D129">
        <f t="shared" si="2"/>
        <v>0</v>
      </c>
      <c r="E129">
        <v>2.13</v>
      </c>
      <c r="F129">
        <v>2.41</v>
      </c>
      <c r="G129">
        <f t="shared" si="3"/>
        <v>2.27</v>
      </c>
      <c r="H129" s="3" t="s">
        <v>937</v>
      </c>
      <c r="I129" t="s">
        <v>801</v>
      </c>
    </row>
    <row r="130" spans="1:9" x14ac:dyDescent="0.3">
      <c r="A130" s="1" t="s">
        <v>802</v>
      </c>
      <c r="B130">
        <v>0</v>
      </c>
      <c r="C130">
        <v>0</v>
      </c>
      <c r="D130">
        <f t="shared" ref="D130:D193" si="4">AVERAGE(B130:C130)</f>
        <v>0</v>
      </c>
      <c r="E130">
        <v>2.35</v>
      </c>
      <c r="F130">
        <v>0.98</v>
      </c>
      <c r="G130">
        <f t="shared" ref="G130:G193" si="5">AVERAGE(E130:F130)</f>
        <v>1.665</v>
      </c>
      <c r="H130" s="3" t="s">
        <v>937</v>
      </c>
      <c r="I130" t="s">
        <v>803</v>
      </c>
    </row>
    <row r="131" spans="1:9" x14ac:dyDescent="0.3">
      <c r="A131" s="1" t="s">
        <v>804</v>
      </c>
      <c r="B131">
        <v>0</v>
      </c>
      <c r="C131">
        <v>0</v>
      </c>
      <c r="D131">
        <f t="shared" si="4"/>
        <v>0</v>
      </c>
      <c r="E131">
        <v>2.4700000000000002</v>
      </c>
      <c r="F131">
        <v>1.54</v>
      </c>
      <c r="G131">
        <f t="shared" si="5"/>
        <v>2.0049999999999999</v>
      </c>
      <c r="H131" s="3" t="s">
        <v>937</v>
      </c>
      <c r="I131" t="s">
        <v>805</v>
      </c>
    </row>
    <row r="132" spans="1:9" x14ac:dyDescent="0.3">
      <c r="A132" s="1" t="s">
        <v>810</v>
      </c>
      <c r="B132">
        <v>0</v>
      </c>
      <c r="C132">
        <v>0</v>
      </c>
      <c r="D132">
        <f t="shared" si="4"/>
        <v>0</v>
      </c>
      <c r="E132">
        <v>1.69</v>
      </c>
      <c r="F132">
        <v>2.4700000000000002</v>
      </c>
      <c r="G132">
        <f t="shared" si="5"/>
        <v>2.08</v>
      </c>
      <c r="H132" s="3" t="s">
        <v>937</v>
      </c>
      <c r="I132" t="s">
        <v>811</v>
      </c>
    </row>
    <row r="133" spans="1:9" x14ac:dyDescent="0.3">
      <c r="A133" s="1" t="s">
        <v>812</v>
      </c>
      <c r="B133">
        <v>0</v>
      </c>
      <c r="C133">
        <v>0</v>
      </c>
      <c r="D133">
        <f t="shared" si="4"/>
        <v>0</v>
      </c>
      <c r="E133">
        <v>4.33</v>
      </c>
      <c r="F133">
        <v>4.34</v>
      </c>
      <c r="G133">
        <f t="shared" si="5"/>
        <v>4.335</v>
      </c>
      <c r="H133" s="3" t="s">
        <v>937</v>
      </c>
      <c r="I133" t="s">
        <v>813</v>
      </c>
    </row>
    <row r="134" spans="1:9" x14ac:dyDescent="0.3">
      <c r="A134" s="1" t="s">
        <v>816</v>
      </c>
      <c r="B134">
        <v>0</v>
      </c>
      <c r="C134">
        <v>0</v>
      </c>
      <c r="D134">
        <f t="shared" si="4"/>
        <v>0</v>
      </c>
      <c r="E134">
        <v>103.79</v>
      </c>
      <c r="F134">
        <v>123.28</v>
      </c>
      <c r="G134">
        <f t="shared" si="5"/>
        <v>113.535</v>
      </c>
      <c r="H134" s="3" t="s">
        <v>937</v>
      </c>
      <c r="I134" t="s">
        <v>817</v>
      </c>
    </row>
    <row r="135" spans="1:9" x14ac:dyDescent="0.3">
      <c r="A135" s="1" t="s">
        <v>818</v>
      </c>
      <c r="B135">
        <v>0</v>
      </c>
      <c r="C135">
        <v>0</v>
      </c>
      <c r="D135">
        <f t="shared" si="4"/>
        <v>0</v>
      </c>
      <c r="E135">
        <v>3</v>
      </c>
      <c r="F135">
        <v>2.16</v>
      </c>
      <c r="G135">
        <f t="shared" si="5"/>
        <v>2.58</v>
      </c>
      <c r="H135" s="3" t="s">
        <v>937</v>
      </c>
      <c r="I135" t="s">
        <v>819</v>
      </c>
    </row>
    <row r="136" spans="1:9" x14ac:dyDescent="0.3">
      <c r="A136" s="1" t="s">
        <v>820</v>
      </c>
      <c r="B136">
        <v>0</v>
      </c>
      <c r="C136">
        <v>0</v>
      </c>
      <c r="D136">
        <f t="shared" si="4"/>
        <v>0</v>
      </c>
      <c r="E136">
        <v>2.73</v>
      </c>
      <c r="F136">
        <v>6.34</v>
      </c>
      <c r="G136">
        <f t="shared" si="5"/>
        <v>4.5350000000000001</v>
      </c>
      <c r="H136" s="3" t="s">
        <v>937</v>
      </c>
      <c r="I136" t="s">
        <v>821</v>
      </c>
    </row>
    <row r="137" spans="1:9" x14ac:dyDescent="0.3">
      <c r="A137" s="1" t="s">
        <v>822</v>
      </c>
      <c r="B137">
        <v>0</v>
      </c>
      <c r="C137">
        <v>0</v>
      </c>
      <c r="D137">
        <f t="shared" si="4"/>
        <v>0</v>
      </c>
      <c r="E137">
        <v>1.6</v>
      </c>
      <c r="F137">
        <v>1.94</v>
      </c>
      <c r="G137">
        <f t="shared" si="5"/>
        <v>1.77</v>
      </c>
      <c r="H137" s="3" t="s">
        <v>937</v>
      </c>
      <c r="I137" t="s">
        <v>823</v>
      </c>
    </row>
    <row r="138" spans="1:9" x14ac:dyDescent="0.3">
      <c r="A138" s="1" t="s">
        <v>826</v>
      </c>
      <c r="B138">
        <v>0</v>
      </c>
      <c r="C138">
        <v>0</v>
      </c>
      <c r="D138">
        <f t="shared" si="4"/>
        <v>0</v>
      </c>
      <c r="E138">
        <v>23.72</v>
      </c>
      <c r="F138">
        <v>20.58</v>
      </c>
      <c r="G138">
        <f t="shared" si="5"/>
        <v>22.15</v>
      </c>
      <c r="H138" s="3" t="s">
        <v>937</v>
      </c>
      <c r="I138" t="s">
        <v>827</v>
      </c>
    </row>
    <row r="139" spans="1:9" x14ac:dyDescent="0.3">
      <c r="A139" s="1" t="s">
        <v>832</v>
      </c>
      <c r="B139">
        <v>0</v>
      </c>
      <c r="C139">
        <v>0</v>
      </c>
      <c r="D139">
        <f t="shared" si="4"/>
        <v>0</v>
      </c>
      <c r="E139">
        <v>3.49</v>
      </c>
      <c r="F139">
        <v>6.04</v>
      </c>
      <c r="G139">
        <f t="shared" si="5"/>
        <v>4.7650000000000006</v>
      </c>
      <c r="H139" s="3" t="s">
        <v>937</v>
      </c>
      <c r="I139" t="s">
        <v>833</v>
      </c>
    </row>
    <row r="140" spans="1:9" x14ac:dyDescent="0.3">
      <c r="A140" s="1" t="s">
        <v>836</v>
      </c>
      <c r="B140">
        <v>0</v>
      </c>
      <c r="C140">
        <v>0</v>
      </c>
      <c r="D140">
        <f t="shared" si="4"/>
        <v>0</v>
      </c>
      <c r="E140">
        <v>1.18</v>
      </c>
      <c r="F140">
        <v>0.86</v>
      </c>
      <c r="G140">
        <f t="shared" si="5"/>
        <v>1.02</v>
      </c>
      <c r="H140" s="3" t="s">
        <v>937</v>
      </c>
      <c r="I140" t="s">
        <v>837</v>
      </c>
    </row>
    <row r="141" spans="1:9" x14ac:dyDescent="0.3">
      <c r="A141" s="1" t="s">
        <v>842</v>
      </c>
      <c r="B141">
        <v>0</v>
      </c>
      <c r="C141">
        <v>0</v>
      </c>
      <c r="D141">
        <f t="shared" si="4"/>
        <v>0</v>
      </c>
      <c r="E141">
        <v>1.82</v>
      </c>
      <c r="F141">
        <v>0.25</v>
      </c>
      <c r="G141">
        <f t="shared" si="5"/>
        <v>1.0350000000000001</v>
      </c>
      <c r="H141" s="3" t="s">
        <v>937</v>
      </c>
      <c r="I141" t="s">
        <v>843</v>
      </c>
    </row>
    <row r="142" spans="1:9" x14ac:dyDescent="0.3">
      <c r="A142" s="1" t="s">
        <v>844</v>
      </c>
      <c r="B142">
        <v>0</v>
      </c>
      <c r="C142">
        <v>0</v>
      </c>
      <c r="D142">
        <f t="shared" si="4"/>
        <v>0</v>
      </c>
      <c r="E142">
        <v>5.36</v>
      </c>
      <c r="F142">
        <v>1.96</v>
      </c>
      <c r="G142">
        <f t="shared" si="5"/>
        <v>3.66</v>
      </c>
      <c r="H142" s="3" t="s">
        <v>937</v>
      </c>
      <c r="I142" t="s">
        <v>845</v>
      </c>
    </row>
    <row r="143" spans="1:9" x14ac:dyDescent="0.3">
      <c r="A143" s="1" t="s">
        <v>848</v>
      </c>
      <c r="B143">
        <v>0</v>
      </c>
      <c r="C143">
        <v>0</v>
      </c>
      <c r="D143">
        <f t="shared" si="4"/>
        <v>0</v>
      </c>
      <c r="E143">
        <v>1.56</v>
      </c>
      <c r="F143">
        <v>1.67</v>
      </c>
      <c r="G143">
        <f t="shared" si="5"/>
        <v>1.615</v>
      </c>
      <c r="H143" s="3" t="s">
        <v>937</v>
      </c>
      <c r="I143" t="s">
        <v>849</v>
      </c>
    </row>
    <row r="144" spans="1:9" x14ac:dyDescent="0.3">
      <c r="A144" s="1" t="s">
        <v>850</v>
      </c>
      <c r="B144">
        <v>0</v>
      </c>
      <c r="C144">
        <v>0</v>
      </c>
      <c r="D144">
        <f t="shared" si="4"/>
        <v>0</v>
      </c>
      <c r="E144">
        <v>2.25</v>
      </c>
      <c r="F144">
        <v>2.36</v>
      </c>
      <c r="G144">
        <f t="shared" si="5"/>
        <v>2.3049999999999997</v>
      </c>
      <c r="H144" s="3" t="s">
        <v>937</v>
      </c>
      <c r="I144" t="s">
        <v>851</v>
      </c>
    </row>
    <row r="145" spans="1:9" x14ac:dyDescent="0.3">
      <c r="A145" s="1" t="s">
        <v>852</v>
      </c>
      <c r="B145">
        <v>0</v>
      </c>
      <c r="C145">
        <v>0</v>
      </c>
      <c r="D145">
        <f t="shared" si="4"/>
        <v>0</v>
      </c>
      <c r="E145">
        <v>1.38</v>
      </c>
      <c r="F145">
        <v>0.98</v>
      </c>
      <c r="G145">
        <f t="shared" si="5"/>
        <v>1.18</v>
      </c>
      <c r="H145" s="3" t="s">
        <v>937</v>
      </c>
      <c r="I145" t="s">
        <v>853</v>
      </c>
    </row>
    <row r="146" spans="1:9" x14ac:dyDescent="0.3">
      <c r="A146" s="1" t="s">
        <v>854</v>
      </c>
      <c r="B146">
        <v>0</v>
      </c>
      <c r="C146">
        <v>0</v>
      </c>
      <c r="D146">
        <f t="shared" si="4"/>
        <v>0</v>
      </c>
      <c r="E146">
        <v>0.98</v>
      </c>
      <c r="F146">
        <v>2.67</v>
      </c>
      <c r="G146">
        <f t="shared" si="5"/>
        <v>1.825</v>
      </c>
      <c r="H146" s="3" t="s">
        <v>937</v>
      </c>
      <c r="I146" t="s">
        <v>855</v>
      </c>
    </row>
    <row r="147" spans="1:9" x14ac:dyDescent="0.3">
      <c r="A147" s="1" t="s">
        <v>856</v>
      </c>
      <c r="B147">
        <v>0</v>
      </c>
      <c r="C147">
        <v>0</v>
      </c>
      <c r="D147">
        <f t="shared" si="4"/>
        <v>0</v>
      </c>
      <c r="E147">
        <v>12.52</v>
      </c>
      <c r="F147">
        <v>11.2</v>
      </c>
      <c r="G147">
        <f t="shared" si="5"/>
        <v>11.86</v>
      </c>
      <c r="H147" s="3" t="s">
        <v>937</v>
      </c>
      <c r="I147" t="s">
        <v>857</v>
      </c>
    </row>
    <row r="148" spans="1:9" x14ac:dyDescent="0.3">
      <c r="A148" s="1" t="s">
        <v>858</v>
      </c>
      <c r="B148">
        <v>0</v>
      </c>
      <c r="C148">
        <v>0</v>
      </c>
      <c r="D148">
        <f t="shared" si="4"/>
        <v>0</v>
      </c>
      <c r="E148">
        <v>1.94</v>
      </c>
      <c r="F148">
        <v>1.9</v>
      </c>
      <c r="G148">
        <f t="shared" si="5"/>
        <v>1.92</v>
      </c>
      <c r="H148" s="3" t="s">
        <v>937</v>
      </c>
      <c r="I148" t="s">
        <v>859</v>
      </c>
    </row>
    <row r="149" spans="1:9" x14ac:dyDescent="0.3">
      <c r="A149" s="1" t="s">
        <v>866</v>
      </c>
      <c r="B149">
        <v>0</v>
      </c>
      <c r="C149">
        <v>0</v>
      </c>
      <c r="D149">
        <f t="shared" si="4"/>
        <v>0</v>
      </c>
      <c r="E149">
        <v>2.48</v>
      </c>
      <c r="F149">
        <v>0.42</v>
      </c>
      <c r="G149">
        <f t="shared" si="5"/>
        <v>1.45</v>
      </c>
      <c r="H149" s="3" t="s">
        <v>937</v>
      </c>
      <c r="I149" t="s">
        <v>867</v>
      </c>
    </row>
    <row r="150" spans="1:9" x14ac:dyDescent="0.3">
      <c r="A150" s="1" t="s">
        <v>868</v>
      </c>
      <c r="B150">
        <v>0</v>
      </c>
      <c r="C150">
        <v>0</v>
      </c>
      <c r="D150">
        <f t="shared" si="4"/>
        <v>0</v>
      </c>
      <c r="E150">
        <v>1.2</v>
      </c>
      <c r="F150">
        <v>0.8</v>
      </c>
      <c r="G150">
        <f t="shared" si="5"/>
        <v>1</v>
      </c>
      <c r="H150" s="3" t="s">
        <v>937</v>
      </c>
      <c r="I150" t="s">
        <v>869</v>
      </c>
    </row>
    <row r="151" spans="1:9" x14ac:dyDescent="0.3">
      <c r="A151" s="1" t="s">
        <v>870</v>
      </c>
      <c r="B151">
        <v>0</v>
      </c>
      <c r="C151">
        <v>0</v>
      </c>
      <c r="D151">
        <f t="shared" si="4"/>
        <v>0</v>
      </c>
      <c r="E151">
        <v>1.2</v>
      </c>
      <c r="F151">
        <v>0.8</v>
      </c>
      <c r="G151">
        <f t="shared" si="5"/>
        <v>1</v>
      </c>
      <c r="H151" s="3" t="s">
        <v>937</v>
      </c>
      <c r="I151" t="s">
        <v>871</v>
      </c>
    </row>
    <row r="152" spans="1:9" x14ac:dyDescent="0.3">
      <c r="A152" s="1" t="s">
        <v>872</v>
      </c>
      <c r="B152">
        <v>0</v>
      </c>
      <c r="C152">
        <v>0</v>
      </c>
      <c r="D152">
        <f t="shared" si="4"/>
        <v>0</v>
      </c>
      <c r="E152">
        <v>2</v>
      </c>
      <c r="F152">
        <v>0</v>
      </c>
      <c r="G152">
        <f t="shared" si="5"/>
        <v>1</v>
      </c>
      <c r="H152" s="3" t="s">
        <v>937</v>
      </c>
      <c r="I152" t="s">
        <v>873</v>
      </c>
    </row>
    <row r="153" spans="1:9" x14ac:dyDescent="0.3">
      <c r="A153" s="1" t="s">
        <v>874</v>
      </c>
      <c r="B153">
        <v>0</v>
      </c>
      <c r="C153">
        <v>0</v>
      </c>
      <c r="D153">
        <f t="shared" si="4"/>
        <v>0</v>
      </c>
      <c r="E153">
        <v>6.95</v>
      </c>
      <c r="F153">
        <v>9.23</v>
      </c>
      <c r="G153">
        <f t="shared" si="5"/>
        <v>8.09</v>
      </c>
      <c r="H153" s="3" t="s">
        <v>937</v>
      </c>
      <c r="I153" t="s">
        <v>875</v>
      </c>
    </row>
    <row r="154" spans="1:9" x14ac:dyDescent="0.3">
      <c r="A154" s="1" t="s">
        <v>876</v>
      </c>
      <c r="B154">
        <v>0</v>
      </c>
      <c r="C154">
        <v>0</v>
      </c>
      <c r="D154">
        <f t="shared" si="4"/>
        <v>0</v>
      </c>
      <c r="E154">
        <v>7.1</v>
      </c>
      <c r="F154">
        <v>3.48</v>
      </c>
      <c r="G154">
        <f t="shared" si="5"/>
        <v>5.29</v>
      </c>
      <c r="H154" s="3" t="s">
        <v>937</v>
      </c>
      <c r="I154" t="s">
        <v>877</v>
      </c>
    </row>
    <row r="155" spans="1:9" x14ac:dyDescent="0.3">
      <c r="A155" s="1" t="s">
        <v>878</v>
      </c>
      <c r="B155">
        <v>0</v>
      </c>
      <c r="C155">
        <v>0</v>
      </c>
      <c r="D155">
        <f t="shared" si="4"/>
        <v>0</v>
      </c>
      <c r="E155">
        <v>2.9</v>
      </c>
      <c r="F155">
        <v>2.5299999999999998</v>
      </c>
      <c r="G155">
        <f t="shared" si="5"/>
        <v>2.7149999999999999</v>
      </c>
      <c r="H155" s="3" t="s">
        <v>937</v>
      </c>
      <c r="I155" t="s">
        <v>879</v>
      </c>
    </row>
    <row r="156" spans="1:9" x14ac:dyDescent="0.3">
      <c r="A156" s="1" t="s">
        <v>882</v>
      </c>
      <c r="B156">
        <v>0</v>
      </c>
      <c r="C156">
        <v>0</v>
      </c>
      <c r="D156">
        <f t="shared" si="4"/>
        <v>0</v>
      </c>
      <c r="E156">
        <v>88.42</v>
      </c>
      <c r="F156">
        <v>63.52</v>
      </c>
      <c r="G156">
        <f t="shared" si="5"/>
        <v>75.97</v>
      </c>
      <c r="H156" s="3" t="s">
        <v>937</v>
      </c>
      <c r="I156" t="s">
        <v>883</v>
      </c>
    </row>
    <row r="157" spans="1:9" x14ac:dyDescent="0.3">
      <c r="A157" s="1" t="s">
        <v>884</v>
      </c>
      <c r="B157">
        <v>0</v>
      </c>
      <c r="C157">
        <v>0</v>
      </c>
      <c r="D157">
        <f t="shared" si="4"/>
        <v>0</v>
      </c>
      <c r="E157">
        <v>1.05</v>
      </c>
      <c r="F157">
        <v>1.06</v>
      </c>
      <c r="G157">
        <f t="shared" si="5"/>
        <v>1.0550000000000002</v>
      </c>
      <c r="H157" s="3" t="s">
        <v>937</v>
      </c>
      <c r="I157" t="s">
        <v>885</v>
      </c>
    </row>
    <row r="158" spans="1:9" x14ac:dyDescent="0.3">
      <c r="A158" s="1" t="s">
        <v>886</v>
      </c>
      <c r="B158">
        <v>0</v>
      </c>
      <c r="C158">
        <v>0</v>
      </c>
      <c r="D158">
        <f t="shared" si="4"/>
        <v>0</v>
      </c>
      <c r="E158">
        <v>1.29</v>
      </c>
      <c r="F158">
        <v>1.0900000000000001</v>
      </c>
      <c r="G158">
        <f t="shared" si="5"/>
        <v>1.19</v>
      </c>
      <c r="H158" s="3" t="s">
        <v>937</v>
      </c>
      <c r="I158" t="s">
        <v>887</v>
      </c>
    </row>
    <row r="159" spans="1:9" x14ac:dyDescent="0.3">
      <c r="A159" s="1" t="s">
        <v>888</v>
      </c>
      <c r="B159">
        <v>0</v>
      </c>
      <c r="C159">
        <v>0</v>
      </c>
      <c r="D159">
        <f t="shared" si="4"/>
        <v>0</v>
      </c>
      <c r="E159">
        <v>3.23</v>
      </c>
      <c r="F159">
        <v>6.07</v>
      </c>
      <c r="G159">
        <f t="shared" si="5"/>
        <v>4.6500000000000004</v>
      </c>
      <c r="H159" s="3" t="s">
        <v>937</v>
      </c>
      <c r="I159" t="s">
        <v>889</v>
      </c>
    </row>
    <row r="160" spans="1:9" x14ac:dyDescent="0.3">
      <c r="A160" s="1" t="s">
        <v>890</v>
      </c>
      <c r="B160">
        <v>0</v>
      </c>
      <c r="C160">
        <v>0</v>
      </c>
      <c r="D160">
        <f t="shared" si="4"/>
        <v>0</v>
      </c>
      <c r="E160">
        <v>8.8699999999999992</v>
      </c>
      <c r="F160">
        <v>3.08</v>
      </c>
      <c r="G160">
        <f t="shared" si="5"/>
        <v>5.9749999999999996</v>
      </c>
      <c r="H160" s="3" t="s">
        <v>937</v>
      </c>
      <c r="I160" t="s">
        <v>891</v>
      </c>
    </row>
    <row r="161" spans="1:9" x14ac:dyDescent="0.3">
      <c r="A161" s="1" t="s">
        <v>892</v>
      </c>
      <c r="B161">
        <v>0</v>
      </c>
      <c r="C161">
        <v>0</v>
      </c>
      <c r="D161">
        <f t="shared" si="4"/>
        <v>0</v>
      </c>
      <c r="E161">
        <v>3.28</v>
      </c>
      <c r="F161">
        <v>1.96</v>
      </c>
      <c r="G161">
        <f t="shared" si="5"/>
        <v>2.62</v>
      </c>
      <c r="H161" s="3" t="s">
        <v>937</v>
      </c>
      <c r="I161" t="s">
        <v>893</v>
      </c>
    </row>
    <row r="162" spans="1:9" x14ac:dyDescent="0.3">
      <c r="A162" s="1" t="s">
        <v>896</v>
      </c>
      <c r="B162">
        <v>0</v>
      </c>
      <c r="C162">
        <v>0</v>
      </c>
      <c r="D162">
        <f t="shared" si="4"/>
        <v>0</v>
      </c>
      <c r="E162">
        <v>16.690000000000001</v>
      </c>
      <c r="F162">
        <v>25.28</v>
      </c>
      <c r="G162">
        <f t="shared" si="5"/>
        <v>20.984999999999999</v>
      </c>
      <c r="H162" s="3" t="s">
        <v>937</v>
      </c>
      <c r="I162" t="s">
        <v>897</v>
      </c>
    </row>
    <row r="163" spans="1:9" x14ac:dyDescent="0.3">
      <c r="A163" s="1" t="s">
        <v>898</v>
      </c>
      <c r="B163">
        <v>0</v>
      </c>
      <c r="C163">
        <v>0</v>
      </c>
      <c r="D163">
        <f t="shared" si="4"/>
        <v>0</v>
      </c>
      <c r="E163">
        <v>3.54</v>
      </c>
      <c r="F163">
        <v>1.88</v>
      </c>
      <c r="G163">
        <f t="shared" si="5"/>
        <v>2.71</v>
      </c>
      <c r="H163" s="3" t="s">
        <v>937</v>
      </c>
      <c r="I163" t="s">
        <v>899</v>
      </c>
    </row>
    <row r="164" spans="1:9" x14ac:dyDescent="0.3">
      <c r="A164" s="1" t="s">
        <v>902</v>
      </c>
      <c r="B164">
        <v>0</v>
      </c>
      <c r="C164">
        <v>0</v>
      </c>
      <c r="D164">
        <f t="shared" si="4"/>
        <v>0</v>
      </c>
      <c r="E164">
        <v>1.85</v>
      </c>
      <c r="F164">
        <v>0.39</v>
      </c>
      <c r="G164">
        <f t="shared" si="5"/>
        <v>1.1200000000000001</v>
      </c>
      <c r="H164" s="3" t="s">
        <v>937</v>
      </c>
      <c r="I164" t="s">
        <v>903</v>
      </c>
    </row>
    <row r="165" spans="1:9" x14ac:dyDescent="0.3">
      <c r="A165" s="1" t="s">
        <v>904</v>
      </c>
      <c r="B165">
        <v>0</v>
      </c>
      <c r="C165">
        <v>0</v>
      </c>
      <c r="D165">
        <f t="shared" si="4"/>
        <v>0</v>
      </c>
      <c r="E165">
        <v>6.6</v>
      </c>
      <c r="F165">
        <v>0</v>
      </c>
      <c r="G165">
        <f t="shared" si="5"/>
        <v>3.3</v>
      </c>
      <c r="H165" s="3" t="s">
        <v>937</v>
      </c>
      <c r="I165" t="s">
        <v>905</v>
      </c>
    </row>
    <row r="166" spans="1:9" x14ac:dyDescent="0.3">
      <c r="A166" s="1" t="s">
        <v>906</v>
      </c>
      <c r="B166">
        <v>0</v>
      </c>
      <c r="C166">
        <v>0</v>
      </c>
      <c r="D166">
        <f t="shared" si="4"/>
        <v>0</v>
      </c>
      <c r="E166">
        <v>1.22</v>
      </c>
      <c r="F166">
        <v>2.04</v>
      </c>
      <c r="G166">
        <f t="shared" si="5"/>
        <v>1.63</v>
      </c>
      <c r="H166" s="3" t="s">
        <v>937</v>
      </c>
      <c r="I166" t="s">
        <v>907</v>
      </c>
    </row>
    <row r="167" spans="1:9" x14ac:dyDescent="0.3">
      <c r="A167" s="1" t="s">
        <v>908</v>
      </c>
      <c r="B167">
        <v>0</v>
      </c>
      <c r="C167">
        <v>0</v>
      </c>
      <c r="D167">
        <f t="shared" si="4"/>
        <v>0</v>
      </c>
      <c r="E167">
        <v>2.4900000000000002</v>
      </c>
      <c r="F167">
        <v>2.77</v>
      </c>
      <c r="G167">
        <f t="shared" si="5"/>
        <v>2.63</v>
      </c>
      <c r="H167" s="3" t="s">
        <v>937</v>
      </c>
      <c r="I167" t="s">
        <v>909</v>
      </c>
    </row>
    <row r="168" spans="1:9" x14ac:dyDescent="0.3">
      <c r="A168" s="1" t="s">
        <v>910</v>
      </c>
      <c r="B168">
        <v>0</v>
      </c>
      <c r="C168">
        <v>0</v>
      </c>
      <c r="D168">
        <f t="shared" si="4"/>
        <v>0</v>
      </c>
      <c r="E168">
        <v>17.91</v>
      </c>
      <c r="F168">
        <v>17.489999999999998</v>
      </c>
      <c r="G168">
        <f t="shared" si="5"/>
        <v>17.7</v>
      </c>
      <c r="H168" s="3" t="s">
        <v>937</v>
      </c>
      <c r="I168" t="s">
        <v>911</v>
      </c>
    </row>
    <row r="169" spans="1:9" x14ac:dyDescent="0.3">
      <c r="A169" s="1" t="s">
        <v>912</v>
      </c>
      <c r="B169">
        <v>0</v>
      </c>
      <c r="C169">
        <v>0</v>
      </c>
      <c r="D169">
        <f t="shared" si="4"/>
        <v>0</v>
      </c>
      <c r="E169">
        <v>0.64</v>
      </c>
      <c r="F169">
        <v>3.24</v>
      </c>
      <c r="G169">
        <f t="shared" si="5"/>
        <v>1.9400000000000002</v>
      </c>
      <c r="H169" s="3" t="s">
        <v>937</v>
      </c>
      <c r="I169" t="s">
        <v>913</v>
      </c>
    </row>
    <row r="170" spans="1:9" x14ac:dyDescent="0.3">
      <c r="A170" s="1" t="s">
        <v>914</v>
      </c>
      <c r="B170">
        <v>0</v>
      </c>
      <c r="C170">
        <v>0</v>
      </c>
      <c r="D170">
        <f t="shared" si="4"/>
        <v>0</v>
      </c>
      <c r="E170">
        <v>0.69</v>
      </c>
      <c r="F170">
        <v>2.89</v>
      </c>
      <c r="G170">
        <f t="shared" si="5"/>
        <v>1.79</v>
      </c>
      <c r="H170" s="3" t="s">
        <v>937</v>
      </c>
      <c r="I170" t="s">
        <v>915</v>
      </c>
    </row>
    <row r="171" spans="1:9" x14ac:dyDescent="0.3">
      <c r="A171" s="1" t="s">
        <v>916</v>
      </c>
      <c r="B171">
        <v>0</v>
      </c>
      <c r="C171">
        <v>0</v>
      </c>
      <c r="D171">
        <f t="shared" si="4"/>
        <v>0</v>
      </c>
      <c r="E171">
        <v>2.8</v>
      </c>
      <c r="F171">
        <v>1.97</v>
      </c>
      <c r="G171">
        <f t="shared" si="5"/>
        <v>2.3849999999999998</v>
      </c>
      <c r="H171" s="3" t="s">
        <v>937</v>
      </c>
      <c r="I171" t="s">
        <v>917</v>
      </c>
    </row>
    <row r="172" spans="1:9" x14ac:dyDescent="0.3">
      <c r="A172" s="1" t="s">
        <v>918</v>
      </c>
      <c r="B172">
        <v>0</v>
      </c>
      <c r="C172">
        <v>0</v>
      </c>
      <c r="D172">
        <f t="shared" si="4"/>
        <v>0</v>
      </c>
      <c r="E172">
        <v>0.95</v>
      </c>
      <c r="F172">
        <v>1.3</v>
      </c>
      <c r="G172">
        <f t="shared" si="5"/>
        <v>1.125</v>
      </c>
      <c r="H172" s="3" t="s">
        <v>937</v>
      </c>
      <c r="I172" t="s">
        <v>919</v>
      </c>
    </row>
    <row r="173" spans="1:9" x14ac:dyDescent="0.3">
      <c r="A173" s="1" t="s">
        <v>920</v>
      </c>
      <c r="B173">
        <v>0</v>
      </c>
      <c r="C173">
        <v>0</v>
      </c>
      <c r="D173">
        <f t="shared" si="4"/>
        <v>0</v>
      </c>
      <c r="E173">
        <v>0.99</v>
      </c>
      <c r="F173">
        <v>1.66</v>
      </c>
      <c r="G173">
        <f t="shared" si="5"/>
        <v>1.325</v>
      </c>
      <c r="H173" s="3" t="s">
        <v>937</v>
      </c>
      <c r="I173" t="s">
        <v>921</v>
      </c>
    </row>
    <row r="174" spans="1:9" x14ac:dyDescent="0.3">
      <c r="A174" s="1" t="s">
        <v>926</v>
      </c>
      <c r="B174">
        <v>0</v>
      </c>
      <c r="C174">
        <v>0</v>
      </c>
      <c r="D174">
        <f t="shared" si="4"/>
        <v>0</v>
      </c>
      <c r="E174">
        <v>1.73</v>
      </c>
      <c r="F174">
        <v>0.28999999999999998</v>
      </c>
      <c r="G174">
        <f t="shared" si="5"/>
        <v>1.01</v>
      </c>
      <c r="H174" s="3" t="s">
        <v>937</v>
      </c>
      <c r="I174" t="s">
        <v>927</v>
      </c>
    </row>
    <row r="175" spans="1:9" x14ac:dyDescent="0.3">
      <c r="A175" s="1" t="s">
        <v>930</v>
      </c>
      <c r="B175">
        <v>0</v>
      </c>
      <c r="C175">
        <v>0</v>
      </c>
      <c r="D175">
        <f t="shared" si="4"/>
        <v>0</v>
      </c>
      <c r="E175">
        <v>6.11</v>
      </c>
      <c r="F175">
        <v>2.81</v>
      </c>
      <c r="G175">
        <f t="shared" si="5"/>
        <v>4.46</v>
      </c>
      <c r="H175" s="3" t="s">
        <v>937</v>
      </c>
      <c r="I175" t="s">
        <v>931</v>
      </c>
    </row>
    <row r="176" spans="1:9" x14ac:dyDescent="0.3">
      <c r="A176" s="1" t="s">
        <v>932</v>
      </c>
      <c r="B176">
        <v>0</v>
      </c>
      <c r="C176">
        <v>0</v>
      </c>
      <c r="D176">
        <f t="shared" si="4"/>
        <v>0</v>
      </c>
      <c r="E176">
        <v>19.690000000000001</v>
      </c>
      <c r="F176">
        <v>22.55</v>
      </c>
      <c r="G176">
        <f t="shared" si="5"/>
        <v>21.12</v>
      </c>
      <c r="H176" s="3" t="s">
        <v>937</v>
      </c>
      <c r="I176" t="s">
        <v>933</v>
      </c>
    </row>
    <row r="177" spans="1:9" x14ac:dyDescent="0.3">
      <c r="A177" s="1" t="s">
        <v>934</v>
      </c>
      <c r="B177">
        <v>0</v>
      </c>
      <c r="C177">
        <v>0</v>
      </c>
      <c r="D177">
        <f t="shared" si="4"/>
        <v>0</v>
      </c>
      <c r="E177">
        <v>2.38</v>
      </c>
      <c r="F177">
        <v>2.75</v>
      </c>
      <c r="G177">
        <f t="shared" si="5"/>
        <v>2.5649999999999999</v>
      </c>
      <c r="H177" s="3" t="s">
        <v>937</v>
      </c>
      <c r="I177" t="s">
        <v>935</v>
      </c>
    </row>
    <row r="178" spans="1:9" x14ac:dyDescent="0.3">
      <c r="A178" s="1" t="s">
        <v>583</v>
      </c>
      <c r="B178">
        <v>0.05</v>
      </c>
      <c r="C178">
        <v>0</v>
      </c>
      <c r="D178">
        <f t="shared" si="4"/>
        <v>2.5000000000000001E-2</v>
      </c>
      <c r="E178">
        <v>73.400000000000006</v>
      </c>
      <c r="F178">
        <v>86.38</v>
      </c>
      <c r="G178">
        <f t="shared" si="5"/>
        <v>79.89</v>
      </c>
      <c r="H178" s="2">
        <f t="shared" ref="H178:H241" si="6">LOG(G178/D178,2)</f>
        <v>11.641871119044408</v>
      </c>
      <c r="I178" t="s">
        <v>584</v>
      </c>
    </row>
    <row r="179" spans="1:9" x14ac:dyDescent="0.3">
      <c r="A179" s="1" t="s">
        <v>567</v>
      </c>
      <c r="B179">
        <v>0</v>
      </c>
      <c r="C179">
        <v>0.09</v>
      </c>
      <c r="D179">
        <f t="shared" si="4"/>
        <v>4.4999999999999998E-2</v>
      </c>
      <c r="E179">
        <v>74.569999999999993</v>
      </c>
      <c r="F179">
        <v>64.45</v>
      </c>
      <c r="G179">
        <f t="shared" si="5"/>
        <v>69.509999999999991</v>
      </c>
      <c r="H179" s="2">
        <f t="shared" si="6"/>
        <v>10.593079828143665</v>
      </c>
      <c r="I179" t="s">
        <v>568</v>
      </c>
    </row>
    <row r="180" spans="1:9" x14ac:dyDescent="0.3">
      <c r="A180" s="1" t="s">
        <v>346</v>
      </c>
      <c r="B180">
        <v>0.08</v>
      </c>
      <c r="C180">
        <v>0.01</v>
      </c>
      <c r="D180">
        <f t="shared" si="4"/>
        <v>4.4999999999999998E-2</v>
      </c>
      <c r="E180">
        <v>41.15</v>
      </c>
      <c r="F180">
        <v>47.32</v>
      </c>
      <c r="G180">
        <f t="shared" si="5"/>
        <v>44.234999999999999</v>
      </c>
      <c r="H180" s="2">
        <f t="shared" si="6"/>
        <v>9.9410476063405806</v>
      </c>
      <c r="I180" t="s">
        <v>347</v>
      </c>
    </row>
    <row r="181" spans="1:9" x14ac:dyDescent="0.3">
      <c r="A181" s="1" t="s">
        <v>82</v>
      </c>
      <c r="B181">
        <v>0.27</v>
      </c>
      <c r="C181">
        <v>0.24</v>
      </c>
      <c r="D181">
        <f t="shared" si="4"/>
        <v>0.255</v>
      </c>
      <c r="E181">
        <v>282.27999999999997</v>
      </c>
      <c r="F181">
        <v>216.38</v>
      </c>
      <c r="G181">
        <f t="shared" si="5"/>
        <v>249.32999999999998</v>
      </c>
      <c r="H181" s="2">
        <f t="shared" si="6"/>
        <v>9.9333435194739259</v>
      </c>
      <c r="I181" t="s">
        <v>83</v>
      </c>
    </row>
    <row r="182" spans="1:9" x14ac:dyDescent="0.3">
      <c r="A182" s="1" t="s">
        <v>924</v>
      </c>
      <c r="B182">
        <v>0.04</v>
      </c>
      <c r="C182">
        <v>0</v>
      </c>
      <c r="D182">
        <f t="shared" si="4"/>
        <v>0.02</v>
      </c>
      <c r="E182">
        <v>15.47</v>
      </c>
      <c r="F182">
        <v>14.97</v>
      </c>
      <c r="G182">
        <f t="shared" si="5"/>
        <v>15.22</v>
      </c>
      <c r="H182" s="2">
        <f t="shared" si="6"/>
        <v>9.5717526435035456</v>
      </c>
      <c r="I182" t="s">
        <v>925</v>
      </c>
    </row>
    <row r="183" spans="1:9" x14ac:dyDescent="0.3">
      <c r="A183" s="1" t="s">
        <v>446</v>
      </c>
      <c r="B183">
        <v>0.12</v>
      </c>
      <c r="C183">
        <v>0.32</v>
      </c>
      <c r="D183">
        <f t="shared" si="4"/>
        <v>0.22</v>
      </c>
      <c r="E183">
        <v>81.27</v>
      </c>
      <c r="F183">
        <v>83.48</v>
      </c>
      <c r="G183">
        <f t="shared" si="5"/>
        <v>82.375</v>
      </c>
      <c r="H183" s="2">
        <f t="shared" si="6"/>
        <v>8.5485592261454801</v>
      </c>
      <c r="I183" t="s">
        <v>447</v>
      </c>
    </row>
    <row r="184" spans="1:9" x14ac:dyDescent="0.3">
      <c r="A184" s="1" t="s">
        <v>543</v>
      </c>
      <c r="B184">
        <v>0</v>
      </c>
      <c r="C184">
        <v>0.16</v>
      </c>
      <c r="D184">
        <f t="shared" si="4"/>
        <v>0.08</v>
      </c>
      <c r="E184">
        <v>28.46</v>
      </c>
      <c r="F184">
        <v>25.87</v>
      </c>
      <c r="G184">
        <f t="shared" si="5"/>
        <v>27.164999999999999</v>
      </c>
      <c r="H184" s="2">
        <f t="shared" si="6"/>
        <v>8.4075333316713241</v>
      </c>
      <c r="I184" t="s">
        <v>544</v>
      </c>
    </row>
    <row r="185" spans="1:9" x14ac:dyDescent="0.3">
      <c r="A185" s="1" t="s">
        <v>632</v>
      </c>
      <c r="B185">
        <v>0</v>
      </c>
      <c r="C185">
        <v>0.16</v>
      </c>
      <c r="D185">
        <f t="shared" si="4"/>
        <v>0.08</v>
      </c>
      <c r="E185">
        <v>25.25</v>
      </c>
      <c r="F185">
        <v>27.24</v>
      </c>
      <c r="G185">
        <f t="shared" si="5"/>
        <v>26.244999999999997</v>
      </c>
      <c r="H185" s="2">
        <f t="shared" si="6"/>
        <v>8.3578268822107766</v>
      </c>
      <c r="I185" t="s">
        <v>633</v>
      </c>
    </row>
    <row r="186" spans="1:9" x14ac:dyDescent="0.3">
      <c r="A186" s="1" t="s">
        <v>783</v>
      </c>
      <c r="B186">
        <v>0</v>
      </c>
      <c r="C186">
        <v>0.06</v>
      </c>
      <c r="D186">
        <f t="shared" si="4"/>
        <v>0.03</v>
      </c>
      <c r="E186">
        <v>7.74</v>
      </c>
      <c r="F186">
        <v>11.21</v>
      </c>
      <c r="G186">
        <f t="shared" si="5"/>
        <v>9.4750000000000014</v>
      </c>
      <c r="H186" s="2">
        <f t="shared" si="6"/>
        <v>8.303019632337298</v>
      </c>
      <c r="I186" t="s">
        <v>784</v>
      </c>
    </row>
    <row r="187" spans="1:9" x14ac:dyDescent="0.3">
      <c r="A187" s="1" t="s">
        <v>747</v>
      </c>
      <c r="B187">
        <v>0</v>
      </c>
      <c r="C187">
        <v>0.08</v>
      </c>
      <c r="D187">
        <f t="shared" si="4"/>
        <v>0.04</v>
      </c>
      <c r="E187">
        <v>10.94</v>
      </c>
      <c r="F187">
        <v>7.68</v>
      </c>
      <c r="G187">
        <f t="shared" si="5"/>
        <v>9.3099999999999987</v>
      </c>
      <c r="H187" s="2">
        <f t="shared" si="6"/>
        <v>7.8626373575587936</v>
      </c>
      <c r="I187" t="s">
        <v>748</v>
      </c>
    </row>
    <row r="188" spans="1:9" x14ac:dyDescent="0.3">
      <c r="A188" s="1" t="s">
        <v>376</v>
      </c>
      <c r="B188">
        <v>0.36</v>
      </c>
      <c r="C188">
        <v>0.04</v>
      </c>
      <c r="D188">
        <f t="shared" si="4"/>
        <v>0.19999999999999998</v>
      </c>
      <c r="E188">
        <v>36.26</v>
      </c>
      <c r="F188">
        <v>48.6</v>
      </c>
      <c r="G188">
        <f t="shared" si="5"/>
        <v>42.43</v>
      </c>
      <c r="H188" s="2">
        <f t="shared" si="6"/>
        <v>7.7289408684033747</v>
      </c>
      <c r="I188" t="s">
        <v>377</v>
      </c>
    </row>
    <row r="189" spans="1:9" x14ac:dyDescent="0.3">
      <c r="A189" s="1" t="s">
        <v>348</v>
      </c>
      <c r="B189">
        <v>0.13</v>
      </c>
      <c r="C189">
        <v>0.05</v>
      </c>
      <c r="D189">
        <f t="shared" si="4"/>
        <v>0.09</v>
      </c>
      <c r="E189">
        <v>15.61</v>
      </c>
      <c r="F189">
        <v>13.2</v>
      </c>
      <c r="G189">
        <f t="shared" si="5"/>
        <v>14.404999999999999</v>
      </c>
      <c r="H189" s="2">
        <f t="shared" si="6"/>
        <v>7.3224289437175587</v>
      </c>
      <c r="I189" t="s">
        <v>349</v>
      </c>
    </row>
    <row r="190" spans="1:9" x14ac:dyDescent="0.3">
      <c r="A190" s="1" t="s">
        <v>596</v>
      </c>
      <c r="B190">
        <v>0</v>
      </c>
      <c r="C190">
        <v>0.15</v>
      </c>
      <c r="D190">
        <f t="shared" si="4"/>
        <v>7.4999999999999997E-2</v>
      </c>
      <c r="E190">
        <v>12.15</v>
      </c>
      <c r="F190">
        <v>11.28</v>
      </c>
      <c r="G190">
        <f t="shared" si="5"/>
        <v>11.715</v>
      </c>
      <c r="H190" s="2">
        <f t="shared" si="6"/>
        <v>7.2872506432546169</v>
      </c>
      <c r="I190" t="s">
        <v>597</v>
      </c>
    </row>
    <row r="191" spans="1:9" x14ac:dyDescent="0.3">
      <c r="A191" s="1" t="s">
        <v>203</v>
      </c>
      <c r="B191">
        <v>0.33</v>
      </c>
      <c r="C191">
        <v>0.11</v>
      </c>
      <c r="D191">
        <f t="shared" si="4"/>
        <v>0.22</v>
      </c>
      <c r="E191">
        <v>36.53</v>
      </c>
      <c r="F191">
        <v>32.04</v>
      </c>
      <c r="G191">
        <f t="shared" si="5"/>
        <v>34.284999999999997</v>
      </c>
      <c r="H191" s="2">
        <f t="shared" si="6"/>
        <v>7.2839301882285667</v>
      </c>
      <c r="I191" t="s">
        <v>204</v>
      </c>
    </row>
    <row r="192" spans="1:9" x14ac:dyDescent="0.3">
      <c r="A192" s="1" t="s">
        <v>20</v>
      </c>
      <c r="B192">
        <v>0.53</v>
      </c>
      <c r="C192">
        <v>0.8</v>
      </c>
      <c r="D192">
        <f t="shared" si="4"/>
        <v>0.66500000000000004</v>
      </c>
      <c r="E192">
        <v>93.38</v>
      </c>
      <c r="F192">
        <v>104.23</v>
      </c>
      <c r="G192">
        <f t="shared" si="5"/>
        <v>98.805000000000007</v>
      </c>
      <c r="H192" s="2">
        <f t="shared" si="6"/>
        <v>7.2150859000061081</v>
      </c>
      <c r="I192" t="s">
        <v>21</v>
      </c>
    </row>
    <row r="193" spans="1:9" x14ac:dyDescent="0.3">
      <c r="A193" s="1" t="s">
        <v>682</v>
      </c>
      <c r="B193">
        <v>0</v>
      </c>
      <c r="C193">
        <v>0.15</v>
      </c>
      <c r="D193">
        <f t="shared" si="4"/>
        <v>7.4999999999999997E-2</v>
      </c>
      <c r="E193">
        <v>12.9</v>
      </c>
      <c r="F193">
        <v>8.8800000000000008</v>
      </c>
      <c r="G193">
        <f t="shared" si="5"/>
        <v>10.89</v>
      </c>
      <c r="H193" s="2">
        <f t="shared" si="6"/>
        <v>7.181897643108389</v>
      </c>
      <c r="I193" t="s">
        <v>683</v>
      </c>
    </row>
    <row r="194" spans="1:9" x14ac:dyDescent="0.3">
      <c r="A194" s="1" t="s">
        <v>767</v>
      </c>
      <c r="B194">
        <v>0</v>
      </c>
      <c r="C194">
        <v>0.1</v>
      </c>
      <c r="D194">
        <f t="shared" ref="D194:D257" si="7">AVERAGE(B194:C194)</f>
        <v>0.05</v>
      </c>
      <c r="E194">
        <v>6.64</v>
      </c>
      <c r="F194">
        <v>7.17</v>
      </c>
      <c r="G194">
        <f t="shared" ref="G194:G257" si="8">AVERAGE(E194:F194)</f>
        <v>6.9049999999999994</v>
      </c>
      <c r="H194" s="2">
        <f t="shared" si="6"/>
        <v>7.1095695093706892</v>
      </c>
      <c r="I194" t="s">
        <v>768</v>
      </c>
    </row>
    <row r="195" spans="1:9" x14ac:dyDescent="0.3">
      <c r="A195" s="1" t="s">
        <v>112</v>
      </c>
      <c r="B195">
        <v>0.41</v>
      </c>
      <c r="C195">
        <v>0.36</v>
      </c>
      <c r="D195">
        <f t="shared" si="7"/>
        <v>0.38500000000000001</v>
      </c>
      <c r="E195">
        <v>46.14</v>
      </c>
      <c r="F195">
        <v>60.04</v>
      </c>
      <c r="G195">
        <f t="shared" si="8"/>
        <v>53.09</v>
      </c>
      <c r="H195" s="2">
        <f t="shared" si="6"/>
        <v>7.1074378854288298</v>
      </c>
      <c r="I195" t="s">
        <v>113</v>
      </c>
    </row>
    <row r="196" spans="1:9" x14ac:dyDescent="0.3">
      <c r="A196" s="1" t="s">
        <v>48</v>
      </c>
      <c r="B196">
        <v>0.81</v>
      </c>
      <c r="C196">
        <v>0.19</v>
      </c>
      <c r="D196">
        <f t="shared" si="7"/>
        <v>0.5</v>
      </c>
      <c r="E196">
        <v>67.05</v>
      </c>
      <c r="F196">
        <v>66.3</v>
      </c>
      <c r="G196">
        <f t="shared" si="8"/>
        <v>66.674999999999997</v>
      </c>
      <c r="H196" s="2">
        <f t="shared" si="6"/>
        <v>7.0590740146635644</v>
      </c>
      <c r="I196" t="s">
        <v>49</v>
      </c>
    </row>
    <row r="197" spans="1:9" x14ac:dyDescent="0.3">
      <c r="A197" s="1" t="s">
        <v>880</v>
      </c>
      <c r="B197">
        <v>0.21</v>
      </c>
      <c r="C197">
        <v>0</v>
      </c>
      <c r="D197">
        <f t="shared" si="7"/>
        <v>0.105</v>
      </c>
      <c r="E197">
        <v>12.8</v>
      </c>
      <c r="F197">
        <v>14.97</v>
      </c>
      <c r="G197">
        <f t="shared" si="8"/>
        <v>13.885000000000002</v>
      </c>
      <c r="H197" s="2">
        <f t="shared" si="6"/>
        <v>7.0469940390400865</v>
      </c>
      <c r="I197" t="s">
        <v>881</v>
      </c>
    </row>
    <row r="198" spans="1:9" x14ac:dyDescent="0.3">
      <c r="A198" s="1" t="s">
        <v>292</v>
      </c>
      <c r="B198">
        <v>1.51</v>
      </c>
      <c r="C198">
        <v>1.52</v>
      </c>
      <c r="D198">
        <f t="shared" si="7"/>
        <v>1.5150000000000001</v>
      </c>
      <c r="E198">
        <v>166.5</v>
      </c>
      <c r="F198">
        <v>222.41</v>
      </c>
      <c r="G198">
        <f t="shared" si="8"/>
        <v>194.45499999999998</v>
      </c>
      <c r="H198" s="2">
        <f t="shared" si="6"/>
        <v>7.0039747271842536</v>
      </c>
      <c r="I198" t="s">
        <v>293</v>
      </c>
    </row>
    <row r="199" spans="1:9" x14ac:dyDescent="0.3">
      <c r="A199" s="1" t="s">
        <v>286</v>
      </c>
      <c r="B199">
        <v>1.35</v>
      </c>
      <c r="C199">
        <v>1.52</v>
      </c>
      <c r="D199">
        <f t="shared" si="7"/>
        <v>1.4350000000000001</v>
      </c>
      <c r="E199">
        <v>169.78</v>
      </c>
      <c r="F199">
        <v>193.61</v>
      </c>
      <c r="G199">
        <f t="shared" si="8"/>
        <v>181.69499999999999</v>
      </c>
      <c r="H199" s="2">
        <f t="shared" si="6"/>
        <v>6.9843241719809797</v>
      </c>
      <c r="I199" t="s">
        <v>287</v>
      </c>
    </row>
    <row r="200" spans="1:9" x14ac:dyDescent="0.3">
      <c r="A200" s="1" t="s">
        <v>78</v>
      </c>
      <c r="B200">
        <v>0.62</v>
      </c>
      <c r="C200">
        <v>0.37</v>
      </c>
      <c r="D200">
        <f t="shared" si="7"/>
        <v>0.495</v>
      </c>
      <c r="E200">
        <v>61.01</v>
      </c>
      <c r="F200">
        <v>49.55</v>
      </c>
      <c r="G200">
        <f t="shared" si="8"/>
        <v>55.28</v>
      </c>
      <c r="H200" s="2">
        <f t="shared" si="6"/>
        <v>6.8031852803086492</v>
      </c>
      <c r="I200" t="s">
        <v>79</v>
      </c>
    </row>
    <row r="201" spans="1:9" x14ac:dyDescent="0.3">
      <c r="A201" s="1" t="s">
        <v>702</v>
      </c>
      <c r="B201">
        <v>0.25</v>
      </c>
      <c r="C201">
        <v>0</v>
      </c>
      <c r="D201">
        <f t="shared" si="7"/>
        <v>0.125</v>
      </c>
      <c r="E201">
        <v>13.61</v>
      </c>
      <c r="F201">
        <v>13.95</v>
      </c>
      <c r="G201">
        <f t="shared" si="8"/>
        <v>13.78</v>
      </c>
      <c r="H201" s="2">
        <f t="shared" si="6"/>
        <v>6.784503982929567</v>
      </c>
      <c r="I201" t="s">
        <v>703</v>
      </c>
    </row>
    <row r="202" spans="1:9" x14ac:dyDescent="0.3">
      <c r="A202" s="1" t="s">
        <v>141</v>
      </c>
      <c r="B202">
        <v>2.4900000000000002</v>
      </c>
      <c r="C202">
        <v>1.1100000000000001</v>
      </c>
      <c r="D202">
        <f t="shared" si="7"/>
        <v>1.8000000000000003</v>
      </c>
      <c r="E202">
        <v>173.44</v>
      </c>
      <c r="F202">
        <v>196.39</v>
      </c>
      <c r="G202">
        <f t="shared" si="8"/>
        <v>184.91499999999999</v>
      </c>
      <c r="H202" s="2">
        <f t="shared" si="6"/>
        <v>6.6827215417524286</v>
      </c>
      <c r="I202" t="s">
        <v>142</v>
      </c>
    </row>
    <row r="203" spans="1:9" x14ac:dyDescent="0.3">
      <c r="A203" s="1" t="s">
        <v>110</v>
      </c>
      <c r="B203">
        <v>0.31</v>
      </c>
      <c r="C203">
        <v>0.34</v>
      </c>
      <c r="D203">
        <f t="shared" si="7"/>
        <v>0.32500000000000001</v>
      </c>
      <c r="E203">
        <v>29.52</v>
      </c>
      <c r="F203">
        <v>36.83</v>
      </c>
      <c r="G203">
        <f t="shared" si="8"/>
        <v>33.174999999999997</v>
      </c>
      <c r="H203" s="2">
        <f t="shared" si="6"/>
        <v>6.6735129372291011</v>
      </c>
      <c r="I203" t="s">
        <v>111</v>
      </c>
    </row>
    <row r="204" spans="1:9" x14ac:dyDescent="0.3">
      <c r="A204" s="1" t="s">
        <v>438</v>
      </c>
      <c r="B204">
        <v>0.16</v>
      </c>
      <c r="C204">
        <v>0.15</v>
      </c>
      <c r="D204">
        <f t="shared" si="7"/>
        <v>0.155</v>
      </c>
      <c r="E204">
        <v>14.32</v>
      </c>
      <c r="F204">
        <v>17.059999999999999</v>
      </c>
      <c r="G204">
        <f t="shared" si="8"/>
        <v>15.69</v>
      </c>
      <c r="H204" s="2">
        <f t="shared" si="6"/>
        <v>6.6614333265812222</v>
      </c>
      <c r="I204" t="s">
        <v>439</v>
      </c>
    </row>
    <row r="205" spans="1:9" x14ac:dyDescent="0.3">
      <c r="A205" s="1" t="s">
        <v>6</v>
      </c>
      <c r="B205">
        <v>0.08</v>
      </c>
      <c r="C205">
        <v>0.16</v>
      </c>
      <c r="D205">
        <f t="shared" si="7"/>
        <v>0.12</v>
      </c>
      <c r="E205">
        <v>13.43</v>
      </c>
      <c r="F205">
        <v>10.45</v>
      </c>
      <c r="G205">
        <f t="shared" si="8"/>
        <v>11.94</v>
      </c>
      <c r="H205" s="2">
        <f t="shared" si="6"/>
        <v>6.6366246205436488</v>
      </c>
      <c r="I205" t="s">
        <v>7</v>
      </c>
    </row>
    <row r="206" spans="1:9" x14ac:dyDescent="0.3">
      <c r="A206" s="1" t="s">
        <v>502</v>
      </c>
      <c r="B206">
        <v>0</v>
      </c>
      <c r="C206">
        <v>7.0000000000000007E-2</v>
      </c>
      <c r="D206">
        <f t="shared" si="7"/>
        <v>3.5000000000000003E-2</v>
      </c>
      <c r="E206">
        <v>2.38</v>
      </c>
      <c r="F206">
        <v>4.57</v>
      </c>
      <c r="G206">
        <f t="shared" si="8"/>
        <v>3.4750000000000001</v>
      </c>
      <c r="H206" s="2">
        <f t="shared" si="6"/>
        <v>6.6335142455532656</v>
      </c>
      <c r="I206" t="s">
        <v>503</v>
      </c>
    </row>
    <row r="207" spans="1:9" x14ac:dyDescent="0.3">
      <c r="A207" s="1" t="s">
        <v>191</v>
      </c>
      <c r="B207">
        <v>1.28</v>
      </c>
      <c r="C207">
        <v>1.1499999999999999</v>
      </c>
      <c r="D207">
        <f t="shared" si="7"/>
        <v>1.2149999999999999</v>
      </c>
      <c r="E207">
        <v>134.88999999999999</v>
      </c>
      <c r="F207">
        <v>99.3</v>
      </c>
      <c r="G207">
        <f t="shared" si="8"/>
        <v>117.095</v>
      </c>
      <c r="H207" s="2">
        <f t="shared" si="6"/>
        <v>6.5905793494838107</v>
      </c>
      <c r="I207" t="s">
        <v>192</v>
      </c>
    </row>
    <row r="208" spans="1:9" x14ac:dyDescent="0.3">
      <c r="A208" s="1" t="s">
        <v>922</v>
      </c>
      <c r="B208">
        <v>0.12</v>
      </c>
      <c r="C208">
        <v>0</v>
      </c>
      <c r="D208">
        <f t="shared" si="7"/>
        <v>0.06</v>
      </c>
      <c r="E208">
        <v>6.62</v>
      </c>
      <c r="F208">
        <v>4.84</v>
      </c>
      <c r="G208">
        <f t="shared" si="8"/>
        <v>5.73</v>
      </c>
      <c r="H208" s="2">
        <f t="shared" si="6"/>
        <v>6.5774288280357487</v>
      </c>
      <c r="I208" t="s">
        <v>923</v>
      </c>
    </row>
    <row r="209" spans="1:9" x14ac:dyDescent="0.3">
      <c r="A209" s="1" t="s">
        <v>492</v>
      </c>
      <c r="B209">
        <v>0.22</v>
      </c>
      <c r="C209">
        <v>0</v>
      </c>
      <c r="D209">
        <f t="shared" si="7"/>
        <v>0.11</v>
      </c>
      <c r="E209">
        <v>13.16</v>
      </c>
      <c r="F209">
        <v>7.24</v>
      </c>
      <c r="G209">
        <f t="shared" si="8"/>
        <v>10.199999999999999</v>
      </c>
      <c r="H209" s="2">
        <f t="shared" si="6"/>
        <v>6.5349218182215605</v>
      </c>
      <c r="I209" t="s">
        <v>493</v>
      </c>
    </row>
    <row r="210" spans="1:9" x14ac:dyDescent="0.3">
      <c r="A210" s="1" t="s">
        <v>16</v>
      </c>
      <c r="B210">
        <v>0.1</v>
      </c>
      <c r="C210">
        <v>0.39</v>
      </c>
      <c r="D210">
        <f t="shared" si="7"/>
        <v>0.245</v>
      </c>
      <c r="E210">
        <v>22.34</v>
      </c>
      <c r="F210">
        <v>20.29</v>
      </c>
      <c r="G210">
        <f t="shared" si="8"/>
        <v>21.314999999999998</v>
      </c>
      <c r="H210" s="2">
        <f t="shared" si="6"/>
        <v>6.4429434958487288</v>
      </c>
      <c r="I210" t="s">
        <v>17</v>
      </c>
    </row>
    <row r="211" spans="1:9" x14ac:dyDescent="0.3">
      <c r="A211" s="1" t="s">
        <v>149</v>
      </c>
      <c r="B211">
        <v>0.28999999999999998</v>
      </c>
      <c r="C211">
        <v>0.13</v>
      </c>
      <c r="D211">
        <f t="shared" si="7"/>
        <v>0.21</v>
      </c>
      <c r="E211">
        <v>16.329999999999998</v>
      </c>
      <c r="F211">
        <v>20.21</v>
      </c>
      <c r="G211">
        <f t="shared" si="8"/>
        <v>18.27</v>
      </c>
      <c r="H211" s="2">
        <f t="shared" si="6"/>
        <v>6.4429434958487288</v>
      </c>
      <c r="I211" t="s">
        <v>150</v>
      </c>
    </row>
    <row r="212" spans="1:9" x14ac:dyDescent="0.3">
      <c r="A212" s="1" t="s">
        <v>8</v>
      </c>
      <c r="B212">
        <v>0.37</v>
      </c>
      <c r="C212">
        <v>0.28000000000000003</v>
      </c>
      <c r="D212">
        <f t="shared" si="7"/>
        <v>0.32500000000000001</v>
      </c>
      <c r="E212">
        <v>25.11</v>
      </c>
      <c r="F212">
        <v>30.6</v>
      </c>
      <c r="G212">
        <f t="shared" si="8"/>
        <v>27.855</v>
      </c>
      <c r="H212" s="2">
        <f t="shared" si="6"/>
        <v>6.4213527876281233</v>
      </c>
      <c r="I212" t="s">
        <v>9</v>
      </c>
    </row>
    <row r="213" spans="1:9" x14ac:dyDescent="0.3">
      <c r="A213" s="1" t="s">
        <v>342</v>
      </c>
      <c r="B213">
        <v>0.23</v>
      </c>
      <c r="C213">
        <v>0.19</v>
      </c>
      <c r="D213">
        <f t="shared" si="7"/>
        <v>0.21000000000000002</v>
      </c>
      <c r="E213">
        <v>15.65</v>
      </c>
      <c r="F213">
        <v>20.11</v>
      </c>
      <c r="G213">
        <f t="shared" si="8"/>
        <v>17.88</v>
      </c>
      <c r="H213" s="2">
        <f t="shared" si="6"/>
        <v>6.4118135984045574</v>
      </c>
      <c r="I213" t="s">
        <v>343</v>
      </c>
    </row>
    <row r="214" spans="1:9" x14ac:dyDescent="0.3">
      <c r="A214" s="1" t="s">
        <v>4</v>
      </c>
      <c r="B214">
        <v>0.09</v>
      </c>
      <c r="C214">
        <v>0.08</v>
      </c>
      <c r="D214">
        <f t="shared" si="7"/>
        <v>8.4999999999999992E-2</v>
      </c>
      <c r="E214">
        <v>7.78</v>
      </c>
      <c r="F214">
        <v>6.34</v>
      </c>
      <c r="G214">
        <f t="shared" si="8"/>
        <v>7.0600000000000005</v>
      </c>
      <c r="H214" s="2">
        <f t="shared" si="6"/>
        <v>6.3760615320208407</v>
      </c>
      <c r="I214" t="s">
        <v>5</v>
      </c>
    </row>
    <row r="215" spans="1:9" x14ac:dyDescent="0.3">
      <c r="A215" s="1" t="s">
        <v>559</v>
      </c>
      <c r="B215">
        <v>0</v>
      </c>
      <c r="C215">
        <v>0.15</v>
      </c>
      <c r="D215">
        <f t="shared" si="7"/>
        <v>7.4999999999999997E-2</v>
      </c>
      <c r="E215">
        <v>6.16</v>
      </c>
      <c r="F215">
        <v>6.2</v>
      </c>
      <c r="G215">
        <f t="shared" si="8"/>
        <v>6.18</v>
      </c>
      <c r="H215" s="2">
        <f t="shared" si="6"/>
        <v>6.3645724322958568</v>
      </c>
      <c r="I215" t="s">
        <v>560</v>
      </c>
    </row>
    <row r="216" spans="1:9" x14ac:dyDescent="0.3">
      <c r="A216" s="1" t="s">
        <v>571</v>
      </c>
      <c r="B216">
        <v>0.18</v>
      </c>
      <c r="C216">
        <v>0</v>
      </c>
      <c r="D216">
        <f t="shared" si="7"/>
        <v>0.09</v>
      </c>
      <c r="E216">
        <v>6.65</v>
      </c>
      <c r="F216">
        <v>7.28</v>
      </c>
      <c r="G216">
        <f t="shared" si="8"/>
        <v>6.9649999999999999</v>
      </c>
      <c r="H216" s="2">
        <f t="shared" si="6"/>
        <v>6.2740545411589412</v>
      </c>
      <c r="I216" t="s">
        <v>572</v>
      </c>
    </row>
    <row r="217" spans="1:9" x14ac:dyDescent="0.3">
      <c r="A217" s="1" t="s">
        <v>422</v>
      </c>
      <c r="B217">
        <v>0.44</v>
      </c>
      <c r="C217">
        <v>0.49</v>
      </c>
      <c r="D217">
        <f t="shared" si="7"/>
        <v>0.46499999999999997</v>
      </c>
      <c r="E217">
        <v>25.48</v>
      </c>
      <c r="F217">
        <v>43.52</v>
      </c>
      <c r="G217">
        <f t="shared" si="8"/>
        <v>34.5</v>
      </c>
      <c r="H217" s="2">
        <f t="shared" si="6"/>
        <v>6.2132218354448634</v>
      </c>
      <c r="I217" t="s">
        <v>423</v>
      </c>
    </row>
    <row r="218" spans="1:9" x14ac:dyDescent="0.3">
      <c r="A218" s="1" t="s">
        <v>384</v>
      </c>
      <c r="B218">
        <v>1.55</v>
      </c>
      <c r="C218">
        <v>0.97</v>
      </c>
      <c r="D218">
        <f t="shared" si="7"/>
        <v>1.26</v>
      </c>
      <c r="E218">
        <v>73.95</v>
      </c>
      <c r="F218">
        <v>106.17</v>
      </c>
      <c r="G218">
        <f t="shared" si="8"/>
        <v>90.06</v>
      </c>
      <c r="H218" s="2">
        <f t="shared" si="6"/>
        <v>6.1593908388419285</v>
      </c>
      <c r="I218" t="s">
        <v>385</v>
      </c>
    </row>
    <row r="219" spans="1:9" x14ac:dyDescent="0.3">
      <c r="A219" s="1" t="s">
        <v>222</v>
      </c>
      <c r="B219">
        <v>0.49</v>
      </c>
      <c r="C219">
        <v>0.15</v>
      </c>
      <c r="D219">
        <f t="shared" si="7"/>
        <v>0.32</v>
      </c>
      <c r="E219">
        <v>27.87</v>
      </c>
      <c r="F219">
        <v>15.9</v>
      </c>
      <c r="G219">
        <f t="shared" si="8"/>
        <v>21.885000000000002</v>
      </c>
      <c r="H219" s="2">
        <f t="shared" si="6"/>
        <v>6.0957266686390472</v>
      </c>
      <c r="I219" t="s">
        <v>223</v>
      </c>
    </row>
    <row r="220" spans="1:9" x14ac:dyDescent="0.3">
      <c r="A220" s="1" t="s">
        <v>108</v>
      </c>
      <c r="B220">
        <v>0.48</v>
      </c>
      <c r="C220">
        <v>1.3</v>
      </c>
      <c r="D220">
        <f t="shared" si="7"/>
        <v>0.89</v>
      </c>
      <c r="E220">
        <v>51.4</v>
      </c>
      <c r="F220">
        <v>69.650000000000006</v>
      </c>
      <c r="G220">
        <f t="shared" si="8"/>
        <v>60.525000000000006</v>
      </c>
      <c r="H220" s="2">
        <f t="shared" si="6"/>
        <v>6.0875820279199013</v>
      </c>
      <c r="I220" t="s">
        <v>109</v>
      </c>
    </row>
    <row r="221" spans="1:9" x14ac:dyDescent="0.3">
      <c r="A221" s="1" t="s">
        <v>324</v>
      </c>
      <c r="B221">
        <v>0.33</v>
      </c>
      <c r="C221">
        <v>0.73</v>
      </c>
      <c r="D221">
        <f t="shared" si="7"/>
        <v>0.53</v>
      </c>
      <c r="E221">
        <v>30.53</v>
      </c>
      <c r="F221">
        <v>39.46</v>
      </c>
      <c r="G221">
        <f t="shared" si="8"/>
        <v>34.995000000000005</v>
      </c>
      <c r="H221" s="2">
        <f t="shared" si="6"/>
        <v>6.0450126381421576</v>
      </c>
      <c r="I221" t="s">
        <v>325</v>
      </c>
    </row>
    <row r="222" spans="1:9" x14ac:dyDescent="0.3">
      <c r="A222" s="1" t="s">
        <v>264</v>
      </c>
      <c r="B222">
        <v>0.56000000000000005</v>
      </c>
      <c r="C222">
        <v>0.2</v>
      </c>
      <c r="D222">
        <f t="shared" si="7"/>
        <v>0.38</v>
      </c>
      <c r="E222">
        <v>27.01</v>
      </c>
      <c r="F222">
        <v>21.89</v>
      </c>
      <c r="G222">
        <f t="shared" si="8"/>
        <v>24.450000000000003</v>
      </c>
      <c r="H222" s="2">
        <f t="shared" si="6"/>
        <v>6.0076912363960115</v>
      </c>
      <c r="I222" t="s">
        <v>265</v>
      </c>
    </row>
    <row r="223" spans="1:9" x14ac:dyDescent="0.3">
      <c r="A223" s="1" t="s">
        <v>193</v>
      </c>
      <c r="B223">
        <v>24.67</v>
      </c>
      <c r="C223">
        <v>18.510000000000002</v>
      </c>
      <c r="D223">
        <f t="shared" si="7"/>
        <v>21.590000000000003</v>
      </c>
      <c r="E223">
        <v>1262.98</v>
      </c>
      <c r="F223">
        <v>1371.63</v>
      </c>
      <c r="G223">
        <f t="shared" si="8"/>
        <v>1317.3050000000001</v>
      </c>
      <c r="H223" s="2">
        <f t="shared" si="6"/>
        <v>5.9310823626569213</v>
      </c>
      <c r="I223" t="s">
        <v>194</v>
      </c>
    </row>
    <row r="224" spans="1:9" x14ac:dyDescent="0.3">
      <c r="A224" s="1" t="s">
        <v>498</v>
      </c>
      <c r="B224">
        <v>0</v>
      </c>
      <c r="C224">
        <v>0.1</v>
      </c>
      <c r="D224">
        <f t="shared" si="7"/>
        <v>0.05</v>
      </c>
      <c r="E224">
        <v>3.95</v>
      </c>
      <c r="F224">
        <v>1.73</v>
      </c>
      <c r="G224">
        <f t="shared" si="8"/>
        <v>2.84</v>
      </c>
      <c r="H224" s="2">
        <f t="shared" si="6"/>
        <v>5.8278190246173196</v>
      </c>
      <c r="I224" t="s">
        <v>499</v>
      </c>
    </row>
    <row r="225" spans="1:9" x14ac:dyDescent="0.3">
      <c r="A225" s="1" t="s">
        <v>258</v>
      </c>
      <c r="B225">
        <v>0.68</v>
      </c>
      <c r="C225">
        <v>0.71</v>
      </c>
      <c r="D225">
        <f t="shared" si="7"/>
        <v>0.69500000000000006</v>
      </c>
      <c r="E225">
        <v>34.090000000000003</v>
      </c>
      <c r="F225">
        <v>44.06</v>
      </c>
      <c r="G225">
        <f t="shared" si="8"/>
        <v>39.075000000000003</v>
      </c>
      <c r="H225" s="2">
        <f t="shared" si="6"/>
        <v>5.8130890851635195</v>
      </c>
      <c r="I225" t="s">
        <v>259</v>
      </c>
    </row>
    <row r="226" spans="1:9" x14ac:dyDescent="0.3">
      <c r="A226" s="1" t="s">
        <v>179</v>
      </c>
      <c r="B226">
        <v>1.25</v>
      </c>
      <c r="C226">
        <v>2.08</v>
      </c>
      <c r="D226">
        <f t="shared" si="7"/>
        <v>1.665</v>
      </c>
      <c r="E226">
        <v>112.07</v>
      </c>
      <c r="F226">
        <v>74.180000000000007</v>
      </c>
      <c r="G226">
        <f t="shared" si="8"/>
        <v>93.125</v>
      </c>
      <c r="H226" s="2">
        <f t="shared" si="6"/>
        <v>5.8055744380529868</v>
      </c>
      <c r="I226" t="s">
        <v>180</v>
      </c>
    </row>
    <row r="227" spans="1:9" x14ac:dyDescent="0.3">
      <c r="A227" s="1" t="s">
        <v>271</v>
      </c>
      <c r="B227">
        <v>0.19</v>
      </c>
      <c r="C227">
        <v>0.18</v>
      </c>
      <c r="D227">
        <f t="shared" si="7"/>
        <v>0.185</v>
      </c>
      <c r="E227">
        <v>5.59</v>
      </c>
      <c r="F227">
        <v>15.03</v>
      </c>
      <c r="G227">
        <f t="shared" si="8"/>
        <v>10.309999999999999</v>
      </c>
      <c r="H227" s="2">
        <f t="shared" si="6"/>
        <v>5.8003752517391591</v>
      </c>
      <c r="I227" t="s">
        <v>272</v>
      </c>
    </row>
    <row r="228" spans="1:9" x14ac:dyDescent="0.3">
      <c r="A228" s="1" t="s">
        <v>242</v>
      </c>
      <c r="B228">
        <v>2.82</v>
      </c>
      <c r="C228">
        <v>3.03</v>
      </c>
      <c r="D228">
        <f t="shared" si="7"/>
        <v>2.9249999999999998</v>
      </c>
      <c r="E228">
        <v>181.51</v>
      </c>
      <c r="F228">
        <v>133.94999999999999</v>
      </c>
      <c r="G228">
        <f t="shared" si="8"/>
        <v>157.72999999999999</v>
      </c>
      <c r="H228" s="2">
        <f t="shared" si="6"/>
        <v>5.7528766496521948</v>
      </c>
      <c r="I228" t="s">
        <v>243</v>
      </c>
    </row>
    <row r="229" spans="1:9" x14ac:dyDescent="0.3">
      <c r="A229" s="1" t="s">
        <v>72</v>
      </c>
      <c r="B229">
        <v>0.94</v>
      </c>
      <c r="C229">
        <v>1.08</v>
      </c>
      <c r="D229">
        <f t="shared" si="7"/>
        <v>1.01</v>
      </c>
      <c r="E229">
        <v>50.96</v>
      </c>
      <c r="F229">
        <v>55.85</v>
      </c>
      <c r="G229">
        <f t="shared" si="8"/>
        <v>53.405000000000001</v>
      </c>
      <c r="H229" s="2">
        <f t="shared" si="6"/>
        <v>5.7245476213046951</v>
      </c>
      <c r="I229" t="s">
        <v>73</v>
      </c>
    </row>
    <row r="230" spans="1:9" x14ac:dyDescent="0.3">
      <c r="A230" s="1" t="s">
        <v>157</v>
      </c>
      <c r="B230">
        <v>0.3</v>
      </c>
      <c r="C230">
        <v>0.28000000000000003</v>
      </c>
      <c r="D230">
        <f t="shared" si="7"/>
        <v>0.29000000000000004</v>
      </c>
      <c r="E230">
        <v>11.99</v>
      </c>
      <c r="F230">
        <v>18.02</v>
      </c>
      <c r="G230">
        <f t="shared" si="8"/>
        <v>15.004999999999999</v>
      </c>
      <c r="H230" s="2">
        <f t="shared" si="6"/>
        <v>5.6932466084707158</v>
      </c>
      <c r="I230" t="s">
        <v>158</v>
      </c>
    </row>
    <row r="231" spans="1:9" x14ac:dyDescent="0.3">
      <c r="A231" s="1" t="s">
        <v>370</v>
      </c>
      <c r="B231">
        <v>0.22</v>
      </c>
      <c r="C231">
        <v>0.09</v>
      </c>
      <c r="D231">
        <f t="shared" si="7"/>
        <v>0.155</v>
      </c>
      <c r="E231">
        <v>7.45</v>
      </c>
      <c r="F231">
        <v>8.11</v>
      </c>
      <c r="G231">
        <f t="shared" si="8"/>
        <v>7.7799999999999994</v>
      </c>
      <c r="H231" s="2">
        <f t="shared" si="6"/>
        <v>5.6494300345993169</v>
      </c>
      <c r="I231" t="s">
        <v>371</v>
      </c>
    </row>
    <row r="232" spans="1:9" x14ac:dyDescent="0.3">
      <c r="A232" s="1" t="s">
        <v>382</v>
      </c>
      <c r="B232">
        <v>5.32</v>
      </c>
      <c r="C232">
        <v>4.5999999999999996</v>
      </c>
      <c r="D232">
        <f t="shared" si="7"/>
        <v>4.96</v>
      </c>
      <c r="E232">
        <v>263.98</v>
      </c>
      <c r="F232">
        <v>226.41</v>
      </c>
      <c r="G232">
        <f t="shared" si="8"/>
        <v>245.19499999999999</v>
      </c>
      <c r="H232" s="2">
        <f t="shared" si="6"/>
        <v>5.6274456291506798</v>
      </c>
      <c r="I232" t="s">
        <v>383</v>
      </c>
    </row>
    <row r="233" spans="1:9" x14ac:dyDescent="0.3">
      <c r="A233" s="1" t="s">
        <v>862</v>
      </c>
      <c r="B233">
        <v>0.16</v>
      </c>
      <c r="C233">
        <v>0</v>
      </c>
      <c r="D233">
        <f t="shared" si="7"/>
        <v>0.08</v>
      </c>
      <c r="E233">
        <v>4.22</v>
      </c>
      <c r="F233">
        <v>3.66</v>
      </c>
      <c r="G233">
        <f t="shared" si="8"/>
        <v>3.94</v>
      </c>
      <c r="H233" s="2">
        <f t="shared" si="6"/>
        <v>5.6220518194563764</v>
      </c>
      <c r="I233" t="s">
        <v>863</v>
      </c>
    </row>
    <row r="234" spans="1:9" x14ac:dyDescent="0.3">
      <c r="A234" s="1" t="s">
        <v>541</v>
      </c>
      <c r="B234">
        <v>0</v>
      </c>
      <c r="C234">
        <v>0.08</v>
      </c>
      <c r="D234">
        <f t="shared" si="7"/>
        <v>0.04</v>
      </c>
      <c r="E234">
        <v>2.0299999999999998</v>
      </c>
      <c r="F234">
        <v>1.81</v>
      </c>
      <c r="G234">
        <f t="shared" si="8"/>
        <v>1.92</v>
      </c>
      <c r="H234" s="2">
        <f t="shared" si="6"/>
        <v>5.584962500721157</v>
      </c>
      <c r="I234" t="s">
        <v>542</v>
      </c>
    </row>
    <row r="235" spans="1:9" x14ac:dyDescent="0.3">
      <c r="A235" s="1" t="s">
        <v>834</v>
      </c>
      <c r="B235">
        <v>0</v>
      </c>
      <c r="C235">
        <v>0.08</v>
      </c>
      <c r="D235">
        <f t="shared" si="7"/>
        <v>0.04</v>
      </c>
      <c r="E235">
        <v>2.3199999999999998</v>
      </c>
      <c r="F235">
        <v>1.45</v>
      </c>
      <c r="G235">
        <f t="shared" si="8"/>
        <v>1.8849999999999998</v>
      </c>
      <c r="H235" s="2">
        <f t="shared" si="6"/>
        <v>5.5584207132686645</v>
      </c>
      <c r="I235" t="s">
        <v>835</v>
      </c>
    </row>
    <row r="236" spans="1:9" x14ac:dyDescent="0.3">
      <c r="A236" s="1" t="s">
        <v>22</v>
      </c>
      <c r="B236">
        <v>0.14000000000000001</v>
      </c>
      <c r="C236">
        <v>0.12</v>
      </c>
      <c r="D236">
        <f t="shared" si="7"/>
        <v>0.13</v>
      </c>
      <c r="E236">
        <v>8.7200000000000006</v>
      </c>
      <c r="F236">
        <v>3.52</v>
      </c>
      <c r="G236">
        <f t="shared" si="8"/>
        <v>6.12</v>
      </c>
      <c r="H236" s="2">
        <f t="shared" si="6"/>
        <v>5.5569481245515595</v>
      </c>
      <c r="I236" t="s">
        <v>23</v>
      </c>
    </row>
    <row r="237" spans="1:9" x14ac:dyDescent="0.3">
      <c r="A237" s="1" t="s">
        <v>32</v>
      </c>
      <c r="B237">
        <v>1.1100000000000001</v>
      </c>
      <c r="C237">
        <v>0.33</v>
      </c>
      <c r="D237">
        <f t="shared" si="7"/>
        <v>0.72000000000000008</v>
      </c>
      <c r="E237">
        <v>31.76</v>
      </c>
      <c r="F237">
        <v>34.299999999999997</v>
      </c>
      <c r="G237">
        <f t="shared" si="8"/>
        <v>33.03</v>
      </c>
      <c r="H237" s="2">
        <f t="shared" si="6"/>
        <v>5.5196362528432124</v>
      </c>
      <c r="I237" t="s">
        <v>33</v>
      </c>
    </row>
    <row r="238" spans="1:9" x14ac:dyDescent="0.3">
      <c r="A238" s="1" t="s">
        <v>725</v>
      </c>
      <c r="B238">
        <v>0</v>
      </c>
      <c r="C238">
        <v>0.06</v>
      </c>
      <c r="D238">
        <f t="shared" si="7"/>
        <v>0.03</v>
      </c>
      <c r="E238">
        <v>1.59</v>
      </c>
      <c r="F238">
        <v>1.1399999999999999</v>
      </c>
      <c r="G238">
        <f t="shared" si="8"/>
        <v>1.365</v>
      </c>
      <c r="H238" s="2">
        <f t="shared" si="6"/>
        <v>5.5077946401986964</v>
      </c>
      <c r="I238" t="s">
        <v>726</v>
      </c>
    </row>
    <row r="239" spans="1:9" x14ac:dyDescent="0.3">
      <c r="A239" s="1" t="s">
        <v>456</v>
      </c>
      <c r="B239">
        <v>30.17</v>
      </c>
      <c r="C239">
        <v>23.46</v>
      </c>
      <c r="D239">
        <f t="shared" si="7"/>
        <v>26.815000000000001</v>
      </c>
      <c r="E239">
        <v>1167.54</v>
      </c>
      <c r="F239">
        <v>1246.08</v>
      </c>
      <c r="G239">
        <f t="shared" si="8"/>
        <v>1206.81</v>
      </c>
      <c r="H239" s="2">
        <f t="shared" si="6"/>
        <v>5.4920144926762218</v>
      </c>
      <c r="I239" t="s">
        <v>457</v>
      </c>
    </row>
    <row r="240" spans="1:9" x14ac:dyDescent="0.3">
      <c r="A240" s="1" t="s">
        <v>279</v>
      </c>
      <c r="B240">
        <v>0.95</v>
      </c>
      <c r="C240">
        <v>0.54</v>
      </c>
      <c r="D240">
        <f t="shared" si="7"/>
        <v>0.745</v>
      </c>
      <c r="E240">
        <v>43.35</v>
      </c>
      <c r="F240">
        <v>23.07</v>
      </c>
      <c r="G240">
        <f t="shared" si="8"/>
        <v>33.21</v>
      </c>
      <c r="H240" s="2">
        <f t="shared" si="6"/>
        <v>5.4782334870405469</v>
      </c>
      <c r="I240" t="s">
        <v>43</v>
      </c>
    </row>
    <row r="241" spans="1:9" x14ac:dyDescent="0.3">
      <c r="A241" s="1" t="s">
        <v>119</v>
      </c>
      <c r="B241">
        <v>0.88</v>
      </c>
      <c r="C241">
        <v>0.85</v>
      </c>
      <c r="D241">
        <f t="shared" si="7"/>
        <v>0.86499999999999999</v>
      </c>
      <c r="E241">
        <v>28.42</v>
      </c>
      <c r="F241">
        <v>43.93</v>
      </c>
      <c r="G241">
        <f t="shared" si="8"/>
        <v>36.174999999999997</v>
      </c>
      <c r="H241" s="2">
        <f t="shared" si="6"/>
        <v>5.3861490737823621</v>
      </c>
      <c r="I241" t="s">
        <v>120</v>
      </c>
    </row>
    <row r="242" spans="1:9" x14ac:dyDescent="0.3">
      <c r="A242" s="1" t="s">
        <v>678</v>
      </c>
      <c r="B242">
        <v>0</v>
      </c>
      <c r="C242">
        <v>0.2</v>
      </c>
      <c r="D242">
        <f t="shared" si="7"/>
        <v>0.1</v>
      </c>
      <c r="E242">
        <v>4.6100000000000003</v>
      </c>
      <c r="F242">
        <v>3.7</v>
      </c>
      <c r="G242">
        <f t="shared" si="8"/>
        <v>4.1550000000000002</v>
      </c>
      <c r="H242" s="2">
        <f t="shared" ref="H242:H305" si="9">LOG(G242/D242,2)</f>
        <v>5.3767765718829823</v>
      </c>
      <c r="I242" t="s">
        <v>679</v>
      </c>
    </row>
    <row r="243" spans="1:9" x14ac:dyDescent="0.3">
      <c r="A243" s="1" t="s">
        <v>165</v>
      </c>
      <c r="B243">
        <v>0.56000000000000005</v>
      </c>
      <c r="C243">
        <v>0.78</v>
      </c>
      <c r="D243">
        <f t="shared" si="7"/>
        <v>0.67</v>
      </c>
      <c r="E243">
        <v>23.81</v>
      </c>
      <c r="F243">
        <v>29.5</v>
      </c>
      <c r="G243">
        <f t="shared" si="8"/>
        <v>26.655000000000001</v>
      </c>
      <c r="H243" s="2">
        <f t="shared" si="9"/>
        <v>5.3141012762920621</v>
      </c>
      <c r="I243" t="s">
        <v>166</v>
      </c>
    </row>
    <row r="244" spans="1:9" x14ac:dyDescent="0.3">
      <c r="A244" s="1" t="s">
        <v>448</v>
      </c>
      <c r="B244">
        <v>0.09</v>
      </c>
      <c r="C244">
        <v>0.08</v>
      </c>
      <c r="D244">
        <f t="shared" si="7"/>
        <v>8.4999999999999992E-2</v>
      </c>
      <c r="E244">
        <v>3.96</v>
      </c>
      <c r="F244">
        <v>2.8</v>
      </c>
      <c r="G244">
        <f t="shared" si="8"/>
        <v>3.38</v>
      </c>
      <c r="H244" s="2">
        <f t="shared" si="9"/>
        <v>5.3134165950318453</v>
      </c>
      <c r="I244" t="s">
        <v>449</v>
      </c>
    </row>
    <row r="245" spans="1:9" x14ac:dyDescent="0.3">
      <c r="A245" s="1" t="s">
        <v>10</v>
      </c>
      <c r="B245">
        <v>0.57999999999999996</v>
      </c>
      <c r="C245">
        <v>0.31</v>
      </c>
      <c r="D245">
        <f t="shared" si="7"/>
        <v>0.44499999999999995</v>
      </c>
      <c r="E245">
        <v>19.18</v>
      </c>
      <c r="F245">
        <v>14.32</v>
      </c>
      <c r="G245">
        <f t="shared" si="8"/>
        <v>16.75</v>
      </c>
      <c r="H245" s="2">
        <f t="shared" si="9"/>
        <v>5.2342119492660997</v>
      </c>
      <c r="I245" t="s">
        <v>11</v>
      </c>
    </row>
    <row r="246" spans="1:9" x14ac:dyDescent="0.3">
      <c r="A246" s="1" t="s">
        <v>366</v>
      </c>
      <c r="B246">
        <v>0.21</v>
      </c>
      <c r="C246">
        <v>0.59</v>
      </c>
      <c r="D246">
        <f t="shared" si="7"/>
        <v>0.39999999999999997</v>
      </c>
      <c r="E246">
        <v>15.57</v>
      </c>
      <c r="F246">
        <v>14.39</v>
      </c>
      <c r="G246">
        <f t="shared" si="8"/>
        <v>14.98</v>
      </c>
      <c r="H246" s="2">
        <f t="shared" si="9"/>
        <v>5.2268938135713885</v>
      </c>
      <c r="I246" t="s">
        <v>367</v>
      </c>
    </row>
    <row r="247" spans="1:9" x14ac:dyDescent="0.3">
      <c r="A247" s="1" t="s">
        <v>153</v>
      </c>
      <c r="B247">
        <v>2.52</v>
      </c>
      <c r="C247">
        <v>1.6</v>
      </c>
      <c r="D247">
        <f t="shared" si="7"/>
        <v>2.06</v>
      </c>
      <c r="E247">
        <v>76.8</v>
      </c>
      <c r="F247">
        <v>77.099999999999994</v>
      </c>
      <c r="G247">
        <f t="shared" si="8"/>
        <v>76.949999999999989</v>
      </c>
      <c r="H247" s="2">
        <f t="shared" si="9"/>
        <v>5.2232050840323536</v>
      </c>
      <c r="I247" t="s">
        <v>154</v>
      </c>
    </row>
    <row r="248" spans="1:9" x14ac:dyDescent="0.3">
      <c r="A248" s="1" t="s">
        <v>380</v>
      </c>
      <c r="B248">
        <v>0.2</v>
      </c>
      <c r="C248">
        <v>0.18</v>
      </c>
      <c r="D248">
        <f t="shared" si="7"/>
        <v>0.19</v>
      </c>
      <c r="E248">
        <v>7.52</v>
      </c>
      <c r="F248">
        <v>6.28</v>
      </c>
      <c r="G248">
        <f t="shared" si="8"/>
        <v>6.9</v>
      </c>
      <c r="H248" s="2">
        <f t="shared" si="9"/>
        <v>5.1825250382219465</v>
      </c>
      <c r="I248" t="s">
        <v>381</v>
      </c>
    </row>
    <row r="249" spans="1:9" x14ac:dyDescent="0.3">
      <c r="A249" s="1" t="s">
        <v>472</v>
      </c>
      <c r="B249">
        <v>0</v>
      </c>
      <c r="C249">
        <v>7.0000000000000007E-2</v>
      </c>
      <c r="D249">
        <f t="shared" si="7"/>
        <v>3.5000000000000003E-2</v>
      </c>
      <c r="E249">
        <v>1.49</v>
      </c>
      <c r="F249">
        <v>1.05</v>
      </c>
      <c r="G249">
        <f t="shared" si="8"/>
        <v>1.27</v>
      </c>
      <c r="H249" s="2">
        <f t="shared" si="9"/>
        <v>5.1813297647145617</v>
      </c>
      <c r="I249" t="s">
        <v>473</v>
      </c>
    </row>
    <row r="250" spans="1:9" x14ac:dyDescent="0.3">
      <c r="A250" s="1" t="s">
        <v>486</v>
      </c>
      <c r="B250">
        <v>0.08</v>
      </c>
      <c r="C250">
        <v>0</v>
      </c>
      <c r="D250">
        <f t="shared" si="7"/>
        <v>0.04</v>
      </c>
      <c r="E250">
        <v>1.49</v>
      </c>
      <c r="F250">
        <v>1.38</v>
      </c>
      <c r="G250">
        <f t="shared" si="8"/>
        <v>1.4350000000000001</v>
      </c>
      <c r="H250" s="2">
        <f t="shared" si="9"/>
        <v>5.1649069266756884</v>
      </c>
      <c r="I250" t="s">
        <v>487</v>
      </c>
    </row>
    <row r="251" spans="1:9" x14ac:dyDescent="0.3">
      <c r="A251" s="1" t="s">
        <v>282</v>
      </c>
      <c r="B251">
        <v>0.78</v>
      </c>
      <c r="C251">
        <v>0.35</v>
      </c>
      <c r="D251">
        <f t="shared" si="7"/>
        <v>0.56499999999999995</v>
      </c>
      <c r="E251">
        <v>19.39</v>
      </c>
      <c r="F251">
        <v>21.06</v>
      </c>
      <c r="G251">
        <f t="shared" si="8"/>
        <v>20.225000000000001</v>
      </c>
      <c r="H251" s="2">
        <f t="shared" si="9"/>
        <v>5.1617450249021521</v>
      </c>
      <c r="I251" t="s">
        <v>283</v>
      </c>
    </row>
    <row r="252" spans="1:9" x14ac:dyDescent="0.3">
      <c r="A252" s="1" t="s">
        <v>715</v>
      </c>
      <c r="B252">
        <v>0.1</v>
      </c>
      <c r="C252">
        <v>0</v>
      </c>
      <c r="D252">
        <f t="shared" si="7"/>
        <v>0.05</v>
      </c>
      <c r="E252">
        <v>1.32</v>
      </c>
      <c r="F252">
        <v>2.2000000000000002</v>
      </c>
      <c r="G252">
        <f t="shared" si="8"/>
        <v>1.7600000000000002</v>
      </c>
      <c r="H252" s="2">
        <f t="shared" si="9"/>
        <v>5.1375035237499347</v>
      </c>
      <c r="I252" t="s">
        <v>716</v>
      </c>
    </row>
    <row r="253" spans="1:9" x14ac:dyDescent="0.3">
      <c r="A253" s="1" t="s">
        <v>510</v>
      </c>
      <c r="B253">
        <v>0</v>
      </c>
      <c r="C253">
        <v>0.2</v>
      </c>
      <c r="D253">
        <f t="shared" si="7"/>
        <v>0.1</v>
      </c>
      <c r="E253">
        <v>3.21</v>
      </c>
      <c r="F253">
        <v>3.82</v>
      </c>
      <c r="G253">
        <f t="shared" si="8"/>
        <v>3.5149999999999997</v>
      </c>
      <c r="H253" s="2">
        <f t="shared" si="9"/>
        <v>5.1354527841851727</v>
      </c>
      <c r="I253" t="s">
        <v>511</v>
      </c>
    </row>
    <row r="254" spans="1:9" x14ac:dyDescent="0.3">
      <c r="A254" s="1" t="s">
        <v>278</v>
      </c>
      <c r="B254">
        <v>0.57999999999999996</v>
      </c>
      <c r="C254">
        <v>1.76</v>
      </c>
      <c r="D254">
        <f t="shared" si="7"/>
        <v>1.17</v>
      </c>
      <c r="E254">
        <v>43.65</v>
      </c>
      <c r="F254">
        <v>37.83</v>
      </c>
      <c r="G254">
        <f t="shared" si="8"/>
        <v>40.739999999999995</v>
      </c>
      <c r="H254" s="2">
        <f t="shared" si="9"/>
        <v>5.1218655453824837</v>
      </c>
      <c r="I254" t="s">
        <v>43</v>
      </c>
    </row>
    <row r="255" spans="1:9" x14ac:dyDescent="0.3">
      <c r="A255" s="1" t="s">
        <v>40</v>
      </c>
      <c r="B255">
        <v>8.3800000000000008</v>
      </c>
      <c r="C255">
        <v>15</v>
      </c>
      <c r="D255">
        <f t="shared" si="7"/>
        <v>11.690000000000001</v>
      </c>
      <c r="E255">
        <v>442.61</v>
      </c>
      <c r="F255">
        <v>368.71</v>
      </c>
      <c r="G255">
        <f t="shared" si="8"/>
        <v>405.65999999999997</v>
      </c>
      <c r="H255" s="2">
        <f t="shared" si="9"/>
        <v>5.1169242180015315</v>
      </c>
      <c r="I255" t="s">
        <v>41</v>
      </c>
    </row>
    <row r="256" spans="1:9" x14ac:dyDescent="0.3">
      <c r="A256" s="1" t="s">
        <v>608</v>
      </c>
      <c r="B256">
        <v>0.1</v>
      </c>
      <c r="C256">
        <v>0</v>
      </c>
      <c r="D256">
        <f t="shared" si="7"/>
        <v>0.05</v>
      </c>
      <c r="E256">
        <v>1.64</v>
      </c>
      <c r="F256">
        <v>1.82</v>
      </c>
      <c r="G256">
        <f t="shared" si="8"/>
        <v>1.73</v>
      </c>
      <c r="H256" s="2">
        <f t="shared" si="9"/>
        <v>5.112700132749362</v>
      </c>
      <c r="I256" t="s">
        <v>609</v>
      </c>
    </row>
    <row r="257" spans="1:9" x14ac:dyDescent="0.3">
      <c r="A257" s="1" t="s">
        <v>770</v>
      </c>
      <c r="B257">
        <v>0</v>
      </c>
      <c r="C257">
        <v>0.13</v>
      </c>
      <c r="D257">
        <f t="shared" si="7"/>
        <v>6.5000000000000002E-2</v>
      </c>
      <c r="E257">
        <v>2.44</v>
      </c>
      <c r="F257">
        <v>2.0499999999999998</v>
      </c>
      <c r="G257">
        <f t="shared" si="8"/>
        <v>2.2450000000000001</v>
      </c>
      <c r="H257" s="2">
        <f t="shared" si="9"/>
        <v>5.1101319166000554</v>
      </c>
      <c r="I257" t="s">
        <v>43</v>
      </c>
    </row>
    <row r="258" spans="1:9" x14ac:dyDescent="0.3">
      <c r="A258" s="1" t="s">
        <v>894</v>
      </c>
      <c r="B258">
        <v>0.17</v>
      </c>
      <c r="C258">
        <v>0</v>
      </c>
      <c r="D258">
        <f t="shared" ref="D258:D321" si="10">AVERAGE(B258:C258)</f>
        <v>8.5000000000000006E-2</v>
      </c>
      <c r="E258">
        <v>2.85</v>
      </c>
      <c r="F258">
        <v>2.96</v>
      </c>
      <c r="G258">
        <f t="shared" ref="G258:G321" si="11">AVERAGE(E258:F258)</f>
        <v>2.9050000000000002</v>
      </c>
      <c r="H258" s="2">
        <f t="shared" si="9"/>
        <v>5.0949315121541892</v>
      </c>
      <c r="I258" t="s">
        <v>895</v>
      </c>
    </row>
    <row r="259" spans="1:9" x14ac:dyDescent="0.3">
      <c r="A259" s="1" t="s">
        <v>334</v>
      </c>
      <c r="B259">
        <v>2.2999999999999998</v>
      </c>
      <c r="C259">
        <v>3.17</v>
      </c>
      <c r="D259">
        <f t="shared" si="10"/>
        <v>2.7349999999999999</v>
      </c>
      <c r="E259">
        <v>106.82</v>
      </c>
      <c r="F259">
        <v>75.06</v>
      </c>
      <c r="G259">
        <f t="shared" si="11"/>
        <v>90.94</v>
      </c>
      <c r="H259" s="2">
        <f t="shared" si="9"/>
        <v>5.0553022659519833</v>
      </c>
      <c r="I259" t="s">
        <v>335</v>
      </c>
    </row>
    <row r="260" spans="1:9" x14ac:dyDescent="0.3">
      <c r="A260" s="1" t="s">
        <v>416</v>
      </c>
      <c r="B260">
        <v>2.5</v>
      </c>
      <c r="C260">
        <v>2.81</v>
      </c>
      <c r="D260">
        <f t="shared" si="10"/>
        <v>2.6550000000000002</v>
      </c>
      <c r="E260">
        <v>77.38</v>
      </c>
      <c r="F260">
        <v>95.36</v>
      </c>
      <c r="G260">
        <f t="shared" si="11"/>
        <v>86.37</v>
      </c>
      <c r="H260" s="2">
        <f t="shared" si="9"/>
        <v>5.0237465234804368</v>
      </c>
      <c r="I260" t="s">
        <v>417</v>
      </c>
    </row>
    <row r="261" spans="1:9" x14ac:dyDescent="0.3">
      <c r="A261" s="1" t="s">
        <v>100</v>
      </c>
      <c r="B261">
        <v>0.81</v>
      </c>
      <c r="C261">
        <v>1.32</v>
      </c>
      <c r="D261">
        <f t="shared" si="10"/>
        <v>1.0649999999999999</v>
      </c>
      <c r="E261">
        <v>36.630000000000003</v>
      </c>
      <c r="F261">
        <v>32.340000000000003</v>
      </c>
      <c r="G261">
        <f t="shared" si="11"/>
        <v>34.484999999999999</v>
      </c>
      <c r="H261" s="2">
        <f t="shared" si="9"/>
        <v>5.0170436312134985</v>
      </c>
      <c r="I261" t="s">
        <v>101</v>
      </c>
    </row>
    <row r="262" spans="1:9" x14ac:dyDescent="0.3">
      <c r="A262" s="1" t="s">
        <v>398</v>
      </c>
      <c r="B262">
        <v>0.43</v>
      </c>
      <c r="C262">
        <v>0.04</v>
      </c>
      <c r="D262">
        <f t="shared" si="10"/>
        <v>0.23499999999999999</v>
      </c>
      <c r="E262">
        <v>7.74</v>
      </c>
      <c r="F262">
        <v>7.44</v>
      </c>
      <c r="G262">
        <f t="shared" si="11"/>
        <v>7.59</v>
      </c>
      <c r="H262" s="2">
        <f t="shared" si="9"/>
        <v>5.0133672237378297</v>
      </c>
      <c r="I262" t="s">
        <v>399</v>
      </c>
    </row>
    <row r="263" spans="1:9" x14ac:dyDescent="0.3">
      <c r="A263" s="1" t="s">
        <v>54</v>
      </c>
      <c r="B263">
        <v>1.97</v>
      </c>
      <c r="C263">
        <v>2.4300000000000002</v>
      </c>
      <c r="D263">
        <f t="shared" si="10"/>
        <v>2.2000000000000002</v>
      </c>
      <c r="E263">
        <v>71.59</v>
      </c>
      <c r="F263">
        <v>69.900000000000006</v>
      </c>
      <c r="G263">
        <f t="shared" si="11"/>
        <v>70.745000000000005</v>
      </c>
      <c r="H263" s="2">
        <f t="shared" si="9"/>
        <v>5.0070527582323416</v>
      </c>
      <c r="I263" t="s">
        <v>55</v>
      </c>
    </row>
    <row r="264" spans="1:9" x14ac:dyDescent="0.3">
      <c r="A264" s="1" t="s">
        <v>226</v>
      </c>
      <c r="B264">
        <v>1.47</v>
      </c>
      <c r="C264">
        <v>0.65</v>
      </c>
      <c r="D264">
        <f t="shared" si="10"/>
        <v>1.06</v>
      </c>
      <c r="E264">
        <v>34.08</v>
      </c>
      <c r="F264">
        <v>33.56</v>
      </c>
      <c r="G264">
        <f t="shared" si="11"/>
        <v>33.82</v>
      </c>
      <c r="H264" s="2">
        <f t="shared" si="9"/>
        <v>4.9957404898467841</v>
      </c>
      <c r="I264" t="s">
        <v>227</v>
      </c>
    </row>
    <row r="265" spans="1:9" x14ac:dyDescent="0.3">
      <c r="A265" s="1" t="s">
        <v>290</v>
      </c>
      <c r="B265">
        <v>1.49</v>
      </c>
      <c r="C265">
        <v>0.79</v>
      </c>
      <c r="D265">
        <f t="shared" si="10"/>
        <v>1.1400000000000001</v>
      </c>
      <c r="E265">
        <v>38.700000000000003</v>
      </c>
      <c r="F265">
        <v>33.89</v>
      </c>
      <c r="G265">
        <f t="shared" si="11"/>
        <v>36.295000000000002</v>
      </c>
      <c r="H265" s="2">
        <f t="shared" si="9"/>
        <v>4.9926650867060882</v>
      </c>
      <c r="I265" t="s">
        <v>291</v>
      </c>
    </row>
    <row r="266" spans="1:9" x14ac:dyDescent="0.3">
      <c r="A266" s="1" t="s">
        <v>428</v>
      </c>
      <c r="B266">
        <v>0.22</v>
      </c>
      <c r="C266">
        <v>0.39</v>
      </c>
      <c r="D266">
        <f t="shared" si="10"/>
        <v>0.30499999999999999</v>
      </c>
      <c r="E266">
        <v>11.63</v>
      </c>
      <c r="F266">
        <v>7.42</v>
      </c>
      <c r="G266">
        <f t="shared" si="11"/>
        <v>9.5250000000000004</v>
      </c>
      <c r="H266" s="2">
        <f t="shared" si="9"/>
        <v>4.9648379448177984</v>
      </c>
      <c r="I266" t="s">
        <v>429</v>
      </c>
    </row>
    <row r="267" spans="1:9" x14ac:dyDescent="0.3">
      <c r="A267" s="1" t="s">
        <v>814</v>
      </c>
      <c r="B267">
        <v>0.16</v>
      </c>
      <c r="C267">
        <v>0</v>
      </c>
      <c r="D267">
        <f t="shared" si="10"/>
        <v>0.08</v>
      </c>
      <c r="E267">
        <v>1.72</v>
      </c>
      <c r="F267">
        <v>3.26</v>
      </c>
      <c r="G267">
        <f t="shared" si="11"/>
        <v>2.4899999999999998</v>
      </c>
      <c r="H267" s="2">
        <f t="shared" si="9"/>
        <v>4.9600019320680806</v>
      </c>
      <c r="I267" t="s">
        <v>815</v>
      </c>
    </row>
    <row r="268" spans="1:9" x14ac:dyDescent="0.3">
      <c r="A268" s="1" t="s">
        <v>163</v>
      </c>
      <c r="B268">
        <v>8.15</v>
      </c>
      <c r="C268">
        <v>14.23</v>
      </c>
      <c r="D268">
        <f t="shared" si="10"/>
        <v>11.190000000000001</v>
      </c>
      <c r="E268">
        <v>320.36</v>
      </c>
      <c r="F268">
        <v>375.33</v>
      </c>
      <c r="G268">
        <f t="shared" si="11"/>
        <v>347.84500000000003</v>
      </c>
      <c r="H268" s="2">
        <f t="shared" si="9"/>
        <v>4.9581626418135656</v>
      </c>
      <c r="I268" t="s">
        <v>164</v>
      </c>
    </row>
    <row r="269" spans="1:9" x14ac:dyDescent="0.3">
      <c r="A269" s="1" t="s">
        <v>316</v>
      </c>
      <c r="B269">
        <v>1.45</v>
      </c>
      <c r="C269">
        <v>0.6</v>
      </c>
      <c r="D269">
        <f t="shared" si="10"/>
        <v>1.0249999999999999</v>
      </c>
      <c r="E269">
        <v>29.64</v>
      </c>
      <c r="F269">
        <v>33.81</v>
      </c>
      <c r="G269">
        <f t="shared" si="11"/>
        <v>31.725000000000001</v>
      </c>
      <c r="H269" s="2">
        <f t="shared" si="9"/>
        <v>4.9519243492230229</v>
      </c>
      <c r="I269" t="s">
        <v>317</v>
      </c>
    </row>
    <row r="270" spans="1:9" x14ac:dyDescent="0.3">
      <c r="A270" s="1" t="s">
        <v>406</v>
      </c>
      <c r="B270">
        <v>1.72</v>
      </c>
      <c r="C270">
        <v>5.72</v>
      </c>
      <c r="D270">
        <f t="shared" si="10"/>
        <v>3.7199999999999998</v>
      </c>
      <c r="E270">
        <v>88.49</v>
      </c>
      <c r="F270">
        <v>141.29</v>
      </c>
      <c r="G270">
        <f t="shared" si="11"/>
        <v>114.88999999999999</v>
      </c>
      <c r="H270" s="2">
        <f t="shared" si="9"/>
        <v>4.9488068000351051</v>
      </c>
      <c r="I270" t="s">
        <v>407</v>
      </c>
    </row>
    <row r="271" spans="1:9" x14ac:dyDescent="0.3">
      <c r="A271" s="1" t="s">
        <v>765</v>
      </c>
      <c r="B271">
        <v>7.0000000000000007E-2</v>
      </c>
      <c r="C271">
        <v>0</v>
      </c>
      <c r="D271">
        <f t="shared" si="10"/>
        <v>3.5000000000000003E-2</v>
      </c>
      <c r="E271">
        <v>1.05</v>
      </c>
      <c r="F271">
        <v>1.0900000000000001</v>
      </c>
      <c r="G271">
        <f t="shared" si="11"/>
        <v>1.07</v>
      </c>
      <c r="H271" s="2">
        <f t="shared" si="9"/>
        <v>4.9341120643435428</v>
      </c>
      <c r="I271" t="s">
        <v>766</v>
      </c>
    </row>
    <row r="272" spans="1:9" x14ac:dyDescent="0.3">
      <c r="A272" s="1" t="s">
        <v>442</v>
      </c>
      <c r="B272">
        <v>0.25</v>
      </c>
      <c r="C272">
        <v>0.61</v>
      </c>
      <c r="D272">
        <f t="shared" si="10"/>
        <v>0.43</v>
      </c>
      <c r="E272">
        <v>11.63</v>
      </c>
      <c r="F272">
        <v>14.28</v>
      </c>
      <c r="G272">
        <f t="shared" si="11"/>
        <v>12.955</v>
      </c>
      <c r="H272" s="2">
        <f t="shared" si="9"/>
        <v>4.9130285454779967</v>
      </c>
      <c r="I272" t="s">
        <v>443</v>
      </c>
    </row>
    <row r="273" spans="1:9" x14ac:dyDescent="0.3">
      <c r="A273" s="1" t="s">
        <v>430</v>
      </c>
      <c r="B273">
        <v>0.04</v>
      </c>
      <c r="C273">
        <v>0.04</v>
      </c>
      <c r="D273">
        <f t="shared" si="10"/>
        <v>0.04</v>
      </c>
      <c r="E273">
        <v>1.01</v>
      </c>
      <c r="F273">
        <v>1.37</v>
      </c>
      <c r="G273">
        <f t="shared" si="11"/>
        <v>1.19</v>
      </c>
      <c r="H273" s="2">
        <f t="shared" si="9"/>
        <v>4.8948177633079437</v>
      </c>
      <c r="I273" t="s">
        <v>431</v>
      </c>
    </row>
    <row r="274" spans="1:9" x14ac:dyDescent="0.3">
      <c r="A274" s="1" t="s">
        <v>216</v>
      </c>
      <c r="B274">
        <v>0.13</v>
      </c>
      <c r="C274">
        <v>0.1</v>
      </c>
      <c r="D274">
        <f t="shared" si="10"/>
        <v>0.115</v>
      </c>
      <c r="E274">
        <v>4.17</v>
      </c>
      <c r="F274">
        <v>2.0099999999999998</v>
      </c>
      <c r="G274">
        <f t="shared" si="11"/>
        <v>3.09</v>
      </c>
      <c r="H274" s="2">
        <f t="shared" si="9"/>
        <v>4.7479010718473615</v>
      </c>
      <c r="I274" t="s">
        <v>217</v>
      </c>
    </row>
    <row r="275" spans="1:9" x14ac:dyDescent="0.3">
      <c r="A275" s="1" t="s">
        <v>354</v>
      </c>
      <c r="B275">
        <v>1</v>
      </c>
      <c r="C275">
        <v>0.61</v>
      </c>
      <c r="D275">
        <f t="shared" si="10"/>
        <v>0.80499999999999994</v>
      </c>
      <c r="E275">
        <v>24.32</v>
      </c>
      <c r="F275">
        <v>18.8</v>
      </c>
      <c r="G275">
        <f t="shared" si="11"/>
        <v>21.560000000000002</v>
      </c>
      <c r="H275" s="2">
        <f t="shared" si="9"/>
        <v>4.7432245846378889</v>
      </c>
      <c r="I275" t="s">
        <v>355</v>
      </c>
    </row>
    <row r="276" spans="1:9" x14ac:dyDescent="0.3">
      <c r="A276" s="1" t="s">
        <v>275</v>
      </c>
      <c r="B276">
        <v>0.78</v>
      </c>
      <c r="C276">
        <v>0.28000000000000003</v>
      </c>
      <c r="D276">
        <f t="shared" si="10"/>
        <v>0.53</v>
      </c>
      <c r="E276">
        <v>14.32</v>
      </c>
      <c r="F276">
        <v>13.77</v>
      </c>
      <c r="G276">
        <f t="shared" si="11"/>
        <v>14.045</v>
      </c>
      <c r="H276" s="2">
        <f t="shared" si="9"/>
        <v>4.7279204545631996</v>
      </c>
      <c r="I276" t="s">
        <v>276</v>
      </c>
    </row>
    <row r="277" spans="1:9" x14ac:dyDescent="0.3">
      <c r="A277" s="1" t="s">
        <v>374</v>
      </c>
      <c r="B277">
        <v>0.76</v>
      </c>
      <c r="C277">
        <v>1.02</v>
      </c>
      <c r="D277">
        <f t="shared" si="10"/>
        <v>0.89</v>
      </c>
      <c r="E277">
        <v>19.29</v>
      </c>
      <c r="F277">
        <v>27.62</v>
      </c>
      <c r="G277">
        <f t="shared" si="11"/>
        <v>23.454999999999998</v>
      </c>
      <c r="H277" s="2">
        <f t="shared" si="9"/>
        <v>4.7199463545295837</v>
      </c>
      <c r="I277" t="s">
        <v>375</v>
      </c>
    </row>
    <row r="278" spans="1:9" x14ac:dyDescent="0.3">
      <c r="A278" s="1" t="s">
        <v>426</v>
      </c>
      <c r="B278">
        <v>2.33</v>
      </c>
      <c r="C278">
        <v>2.73</v>
      </c>
      <c r="D278">
        <f t="shared" si="10"/>
        <v>2.5300000000000002</v>
      </c>
      <c r="E278">
        <v>61.4</v>
      </c>
      <c r="F278">
        <v>71.599999999999994</v>
      </c>
      <c r="G278">
        <f t="shared" si="11"/>
        <v>66.5</v>
      </c>
      <c r="H278" s="2">
        <f t="shared" si="9"/>
        <v>4.7161450505816038</v>
      </c>
      <c r="I278" t="s">
        <v>427</v>
      </c>
    </row>
    <row r="279" spans="1:9" x14ac:dyDescent="0.3">
      <c r="A279" s="1" t="s">
        <v>2</v>
      </c>
      <c r="B279">
        <v>0.81</v>
      </c>
      <c r="C279">
        <v>1.37</v>
      </c>
      <c r="D279">
        <f t="shared" si="10"/>
        <v>1.0900000000000001</v>
      </c>
      <c r="E279">
        <v>34.67</v>
      </c>
      <c r="F279">
        <v>22.15</v>
      </c>
      <c r="G279">
        <f t="shared" si="11"/>
        <v>28.41</v>
      </c>
      <c r="H279" s="2">
        <f t="shared" si="9"/>
        <v>4.7039987914126149</v>
      </c>
      <c r="I279" t="s">
        <v>3</v>
      </c>
    </row>
    <row r="280" spans="1:9" x14ac:dyDescent="0.3">
      <c r="A280" s="1" t="s">
        <v>147</v>
      </c>
      <c r="B280">
        <v>0.52</v>
      </c>
      <c r="C280">
        <v>1.17</v>
      </c>
      <c r="D280">
        <f t="shared" si="10"/>
        <v>0.84499999999999997</v>
      </c>
      <c r="E280">
        <v>23.83</v>
      </c>
      <c r="F280">
        <v>19.66</v>
      </c>
      <c r="G280">
        <f t="shared" si="11"/>
        <v>21.744999999999997</v>
      </c>
      <c r="H280" s="2">
        <f t="shared" si="9"/>
        <v>4.6855885571818838</v>
      </c>
      <c r="I280" t="s">
        <v>148</v>
      </c>
    </row>
    <row r="281" spans="1:9" x14ac:dyDescent="0.3">
      <c r="A281" s="1" t="s">
        <v>123</v>
      </c>
      <c r="B281">
        <v>91.54</v>
      </c>
      <c r="C281">
        <v>107.81</v>
      </c>
      <c r="D281">
        <f t="shared" si="10"/>
        <v>99.675000000000011</v>
      </c>
      <c r="E281">
        <v>2320.14</v>
      </c>
      <c r="F281">
        <v>2709.07</v>
      </c>
      <c r="G281">
        <f t="shared" si="11"/>
        <v>2514.605</v>
      </c>
      <c r="H281" s="2">
        <f t="shared" si="9"/>
        <v>4.6569562854888327</v>
      </c>
      <c r="I281" t="s">
        <v>124</v>
      </c>
    </row>
    <row r="282" spans="1:9" x14ac:dyDescent="0.3">
      <c r="A282" s="1" t="s">
        <v>185</v>
      </c>
      <c r="B282">
        <v>0.35</v>
      </c>
      <c r="C282">
        <v>1.57</v>
      </c>
      <c r="D282">
        <f t="shared" si="10"/>
        <v>0.96</v>
      </c>
      <c r="E282">
        <v>22.59</v>
      </c>
      <c r="F282">
        <v>25.23</v>
      </c>
      <c r="G282">
        <f t="shared" si="11"/>
        <v>23.91</v>
      </c>
      <c r="H282" s="2">
        <f t="shared" si="9"/>
        <v>4.6384359139904721</v>
      </c>
      <c r="I282" t="s">
        <v>186</v>
      </c>
    </row>
    <row r="283" spans="1:9" x14ac:dyDescent="0.3">
      <c r="A283" s="1" t="s">
        <v>737</v>
      </c>
      <c r="B283">
        <v>0</v>
      </c>
      <c r="C283">
        <v>0.1</v>
      </c>
      <c r="D283">
        <f t="shared" si="10"/>
        <v>0.05</v>
      </c>
      <c r="E283">
        <v>1.44</v>
      </c>
      <c r="F283">
        <v>1.02</v>
      </c>
      <c r="G283">
        <f t="shared" si="11"/>
        <v>1.23</v>
      </c>
      <c r="H283" s="2">
        <f t="shared" si="9"/>
        <v>4.6205864104518772</v>
      </c>
      <c r="I283" t="s">
        <v>738</v>
      </c>
    </row>
    <row r="284" spans="1:9" x14ac:dyDescent="0.3">
      <c r="A284" s="1" t="s">
        <v>408</v>
      </c>
      <c r="B284">
        <v>0.53</v>
      </c>
      <c r="C284">
        <v>0.95</v>
      </c>
      <c r="D284">
        <f t="shared" si="10"/>
        <v>0.74</v>
      </c>
      <c r="E284">
        <v>17.66</v>
      </c>
      <c r="F284">
        <v>17.98</v>
      </c>
      <c r="G284">
        <f t="shared" si="11"/>
        <v>17.82</v>
      </c>
      <c r="H284" s="2">
        <f t="shared" si="9"/>
        <v>4.5898282558929724</v>
      </c>
      <c r="I284" t="s">
        <v>409</v>
      </c>
    </row>
    <row r="285" spans="1:9" x14ac:dyDescent="0.3">
      <c r="A285" s="1" t="s">
        <v>173</v>
      </c>
      <c r="B285">
        <v>2.7</v>
      </c>
      <c r="C285">
        <v>1.8</v>
      </c>
      <c r="D285">
        <f t="shared" si="10"/>
        <v>2.25</v>
      </c>
      <c r="E285">
        <v>39.479999999999997</v>
      </c>
      <c r="F285">
        <v>66.709999999999994</v>
      </c>
      <c r="G285">
        <f t="shared" si="11"/>
        <v>53.094999999999999</v>
      </c>
      <c r="H285" s="2">
        <f t="shared" si="9"/>
        <v>4.5605791010876011</v>
      </c>
      <c r="I285" t="s">
        <v>174</v>
      </c>
    </row>
    <row r="286" spans="1:9" x14ac:dyDescent="0.3">
      <c r="A286" s="1" t="s">
        <v>838</v>
      </c>
      <c r="B286">
        <v>0</v>
      </c>
      <c r="C286">
        <v>0.21</v>
      </c>
      <c r="D286">
        <f t="shared" si="10"/>
        <v>0.105</v>
      </c>
      <c r="E286">
        <v>1.91</v>
      </c>
      <c r="F286">
        <v>2.99</v>
      </c>
      <c r="G286">
        <f t="shared" si="11"/>
        <v>2.4500000000000002</v>
      </c>
      <c r="H286" s="2">
        <f t="shared" si="9"/>
        <v>4.5443205162238103</v>
      </c>
      <c r="I286" t="s">
        <v>839</v>
      </c>
    </row>
    <row r="287" spans="1:9" x14ac:dyDescent="0.3">
      <c r="A287" s="1" t="s">
        <v>171</v>
      </c>
      <c r="B287">
        <v>2</v>
      </c>
      <c r="C287">
        <v>3.03</v>
      </c>
      <c r="D287">
        <f t="shared" si="10"/>
        <v>2.5149999999999997</v>
      </c>
      <c r="E287">
        <v>55.54</v>
      </c>
      <c r="F287">
        <v>61.8</v>
      </c>
      <c r="G287">
        <f t="shared" si="11"/>
        <v>58.67</v>
      </c>
      <c r="H287" s="2">
        <f t="shared" si="9"/>
        <v>4.5439926868658382</v>
      </c>
      <c r="I287" t="s">
        <v>172</v>
      </c>
    </row>
    <row r="288" spans="1:9" x14ac:dyDescent="0.3">
      <c r="A288" s="1" t="s">
        <v>336</v>
      </c>
      <c r="B288">
        <v>0.35</v>
      </c>
      <c r="C288">
        <v>0.39</v>
      </c>
      <c r="D288">
        <f t="shared" si="10"/>
        <v>0.37</v>
      </c>
      <c r="E288">
        <v>7.74</v>
      </c>
      <c r="F288">
        <v>9.19</v>
      </c>
      <c r="G288">
        <f t="shared" si="11"/>
        <v>8.4649999999999999</v>
      </c>
      <c r="H288" s="2">
        <f t="shared" si="9"/>
        <v>4.5159128922666927</v>
      </c>
      <c r="I288" t="s">
        <v>337</v>
      </c>
    </row>
    <row r="289" spans="1:9" x14ac:dyDescent="0.3">
      <c r="A289" s="1" t="s">
        <v>402</v>
      </c>
      <c r="B289">
        <v>0.26</v>
      </c>
      <c r="C289">
        <v>0.93</v>
      </c>
      <c r="D289">
        <f t="shared" si="10"/>
        <v>0.59499999999999997</v>
      </c>
      <c r="E289">
        <v>9.76</v>
      </c>
      <c r="F289">
        <v>17.23</v>
      </c>
      <c r="G289">
        <f t="shared" si="11"/>
        <v>13.495000000000001</v>
      </c>
      <c r="H289" s="2">
        <f t="shared" si="9"/>
        <v>4.5033914981589085</v>
      </c>
      <c r="I289" t="s">
        <v>403</v>
      </c>
    </row>
    <row r="290" spans="1:9" x14ac:dyDescent="0.3">
      <c r="A290" s="1" t="s">
        <v>535</v>
      </c>
      <c r="B290">
        <v>0.23</v>
      </c>
      <c r="C290">
        <v>0</v>
      </c>
      <c r="D290">
        <f t="shared" si="10"/>
        <v>0.115</v>
      </c>
      <c r="E290">
        <v>3.79</v>
      </c>
      <c r="F290">
        <v>1.38</v>
      </c>
      <c r="G290">
        <f t="shared" si="11"/>
        <v>2.585</v>
      </c>
      <c r="H290" s="2">
        <f t="shared" si="9"/>
        <v>4.4904585142579219</v>
      </c>
      <c r="I290" t="s">
        <v>536</v>
      </c>
    </row>
    <row r="291" spans="1:9" x14ac:dyDescent="0.3">
      <c r="A291" s="1" t="s">
        <v>390</v>
      </c>
      <c r="B291">
        <v>2.2799999999999998</v>
      </c>
      <c r="C291">
        <v>1.05</v>
      </c>
      <c r="D291">
        <f t="shared" si="10"/>
        <v>1.665</v>
      </c>
      <c r="E291">
        <v>34.35</v>
      </c>
      <c r="F291">
        <v>38.799999999999997</v>
      </c>
      <c r="G291">
        <f t="shared" si="11"/>
        <v>36.575000000000003</v>
      </c>
      <c r="H291" s="2">
        <f t="shared" si="9"/>
        <v>4.4572637819545875</v>
      </c>
      <c r="I291" t="s">
        <v>391</v>
      </c>
    </row>
    <row r="292" spans="1:9" x14ac:dyDescent="0.3">
      <c r="A292" s="1" t="s">
        <v>436</v>
      </c>
      <c r="B292">
        <v>1</v>
      </c>
      <c r="C292">
        <v>3.79</v>
      </c>
      <c r="D292">
        <f t="shared" si="10"/>
        <v>2.395</v>
      </c>
      <c r="E292">
        <v>49.95</v>
      </c>
      <c r="F292">
        <v>55.03</v>
      </c>
      <c r="G292">
        <f t="shared" si="11"/>
        <v>52.49</v>
      </c>
      <c r="H292" s="2">
        <f t="shared" si="9"/>
        <v>4.4539450364745976</v>
      </c>
      <c r="I292" t="s">
        <v>437</v>
      </c>
    </row>
    <row r="293" spans="1:9" x14ac:dyDescent="0.3">
      <c r="A293" s="1" t="s">
        <v>155</v>
      </c>
      <c r="B293">
        <v>0.25</v>
      </c>
      <c r="C293">
        <v>0.23</v>
      </c>
      <c r="D293">
        <f t="shared" si="10"/>
        <v>0.24</v>
      </c>
      <c r="E293">
        <v>3.99</v>
      </c>
      <c r="F293">
        <v>6.46</v>
      </c>
      <c r="G293">
        <f t="shared" si="11"/>
        <v>5.2249999999999996</v>
      </c>
      <c r="H293" s="2">
        <f t="shared" si="9"/>
        <v>4.4443247262470891</v>
      </c>
      <c r="I293" t="s">
        <v>156</v>
      </c>
    </row>
    <row r="294" spans="1:9" x14ac:dyDescent="0.3">
      <c r="A294" s="1" t="s">
        <v>175</v>
      </c>
      <c r="B294">
        <v>0.69</v>
      </c>
      <c r="C294">
        <v>0.21</v>
      </c>
      <c r="D294">
        <f t="shared" si="10"/>
        <v>0.44999999999999996</v>
      </c>
      <c r="E294">
        <v>9.43</v>
      </c>
      <c r="F294">
        <v>9.89</v>
      </c>
      <c r="G294">
        <f t="shared" si="11"/>
        <v>9.66</v>
      </c>
      <c r="H294" s="2">
        <f t="shared" si="9"/>
        <v>4.424026282506099</v>
      </c>
      <c r="I294" t="s">
        <v>176</v>
      </c>
    </row>
    <row r="295" spans="1:9" x14ac:dyDescent="0.3">
      <c r="A295" s="1" t="s">
        <v>306</v>
      </c>
      <c r="B295">
        <v>0.69</v>
      </c>
      <c r="C295">
        <v>1.75</v>
      </c>
      <c r="D295">
        <f t="shared" si="10"/>
        <v>1.22</v>
      </c>
      <c r="E295">
        <v>23.15</v>
      </c>
      <c r="F295">
        <v>28.74</v>
      </c>
      <c r="G295">
        <f t="shared" si="11"/>
        <v>25.945</v>
      </c>
      <c r="H295" s="2">
        <f t="shared" si="9"/>
        <v>4.4105034829758623</v>
      </c>
      <c r="I295" t="s">
        <v>307</v>
      </c>
    </row>
    <row r="296" spans="1:9" x14ac:dyDescent="0.3">
      <c r="A296" s="1" t="s">
        <v>244</v>
      </c>
      <c r="B296">
        <v>0.74</v>
      </c>
      <c r="C296">
        <v>1</v>
      </c>
      <c r="D296">
        <f t="shared" si="10"/>
        <v>0.87</v>
      </c>
      <c r="E296">
        <v>21.6</v>
      </c>
      <c r="F296">
        <v>15.17</v>
      </c>
      <c r="G296">
        <f t="shared" si="11"/>
        <v>18.385000000000002</v>
      </c>
      <c r="H296" s="2">
        <f t="shared" si="9"/>
        <v>4.4013699653545686</v>
      </c>
      <c r="I296" t="s">
        <v>245</v>
      </c>
    </row>
    <row r="297" spans="1:9" x14ac:dyDescent="0.3">
      <c r="A297" s="1" t="s">
        <v>928</v>
      </c>
      <c r="B297">
        <v>0</v>
      </c>
      <c r="C297">
        <v>0.24</v>
      </c>
      <c r="D297">
        <f t="shared" si="10"/>
        <v>0.12</v>
      </c>
      <c r="E297">
        <v>2.77</v>
      </c>
      <c r="F297">
        <v>2.2999999999999998</v>
      </c>
      <c r="G297">
        <f t="shared" si="11"/>
        <v>2.5350000000000001</v>
      </c>
      <c r="H297" s="2">
        <f t="shared" si="9"/>
        <v>4.4008794362821844</v>
      </c>
      <c r="I297" t="s">
        <v>929</v>
      </c>
    </row>
    <row r="298" spans="1:9" x14ac:dyDescent="0.3">
      <c r="A298" s="1" t="s">
        <v>581</v>
      </c>
      <c r="B298">
        <v>0</v>
      </c>
      <c r="C298">
        <v>0.15</v>
      </c>
      <c r="D298">
        <f t="shared" si="10"/>
        <v>7.4999999999999997E-2</v>
      </c>
      <c r="E298">
        <v>1.01</v>
      </c>
      <c r="F298">
        <v>2.06</v>
      </c>
      <c r="G298">
        <f t="shared" si="11"/>
        <v>1.5350000000000001</v>
      </c>
      <c r="H298" s="2">
        <f t="shared" si="9"/>
        <v>4.3552042497616608</v>
      </c>
      <c r="I298" t="s">
        <v>582</v>
      </c>
    </row>
    <row r="299" spans="1:9" x14ac:dyDescent="0.3">
      <c r="A299" s="1" t="s">
        <v>537</v>
      </c>
      <c r="B299">
        <v>0</v>
      </c>
      <c r="C299">
        <v>0.1</v>
      </c>
      <c r="D299">
        <f t="shared" si="10"/>
        <v>0.05</v>
      </c>
      <c r="E299">
        <v>0.85</v>
      </c>
      <c r="F299">
        <v>1.19</v>
      </c>
      <c r="G299">
        <f t="shared" si="11"/>
        <v>1.02</v>
      </c>
      <c r="H299" s="2">
        <f t="shared" si="9"/>
        <v>4.3504972470841334</v>
      </c>
      <c r="I299" t="s">
        <v>538</v>
      </c>
    </row>
    <row r="300" spans="1:9" x14ac:dyDescent="0.3">
      <c r="A300" s="1" t="s">
        <v>749</v>
      </c>
      <c r="B300">
        <v>0.1</v>
      </c>
      <c r="C300">
        <v>0</v>
      </c>
      <c r="D300">
        <f t="shared" si="10"/>
        <v>0.05</v>
      </c>
      <c r="E300">
        <v>1.06</v>
      </c>
      <c r="F300">
        <v>0.98</v>
      </c>
      <c r="G300">
        <f t="shared" si="11"/>
        <v>1.02</v>
      </c>
      <c r="H300" s="2">
        <f t="shared" si="9"/>
        <v>4.3504972470841334</v>
      </c>
      <c r="I300" t="s">
        <v>750</v>
      </c>
    </row>
    <row r="301" spans="1:9" x14ac:dyDescent="0.3">
      <c r="A301" s="1" t="s">
        <v>240</v>
      </c>
      <c r="B301">
        <v>0.28999999999999998</v>
      </c>
      <c r="C301">
        <v>1.42</v>
      </c>
      <c r="D301">
        <f t="shared" si="10"/>
        <v>0.85499999999999998</v>
      </c>
      <c r="E301">
        <v>20.95</v>
      </c>
      <c r="F301">
        <v>13.91</v>
      </c>
      <c r="G301">
        <f t="shared" si="11"/>
        <v>17.43</v>
      </c>
      <c r="H301" s="2">
        <f t="shared" si="9"/>
        <v>4.349504339239787</v>
      </c>
      <c r="I301" t="s">
        <v>241</v>
      </c>
    </row>
    <row r="302" spans="1:9" x14ac:dyDescent="0.3">
      <c r="A302" s="1" t="s">
        <v>88</v>
      </c>
      <c r="B302">
        <v>13.3</v>
      </c>
      <c r="C302">
        <v>10.74</v>
      </c>
      <c r="D302">
        <f t="shared" si="10"/>
        <v>12.02</v>
      </c>
      <c r="E302">
        <v>198.28</v>
      </c>
      <c r="F302">
        <v>289.75</v>
      </c>
      <c r="G302">
        <f t="shared" si="11"/>
        <v>244.01499999999999</v>
      </c>
      <c r="H302" s="2">
        <f t="shared" si="9"/>
        <v>4.3434610341693096</v>
      </c>
      <c r="I302" t="s">
        <v>89</v>
      </c>
    </row>
    <row r="303" spans="1:9" x14ac:dyDescent="0.3">
      <c r="A303" s="1" t="s">
        <v>308</v>
      </c>
      <c r="B303">
        <v>4.8099999999999996</v>
      </c>
      <c r="C303">
        <v>6.86</v>
      </c>
      <c r="D303">
        <f t="shared" si="10"/>
        <v>5.835</v>
      </c>
      <c r="E303">
        <v>121.06</v>
      </c>
      <c r="F303">
        <v>115.36</v>
      </c>
      <c r="G303">
        <f t="shared" si="11"/>
        <v>118.21000000000001</v>
      </c>
      <c r="H303" s="2">
        <f t="shared" si="9"/>
        <v>4.3404756196127598</v>
      </c>
      <c r="I303" t="s">
        <v>309</v>
      </c>
    </row>
    <row r="304" spans="1:9" x14ac:dyDescent="0.3">
      <c r="A304" s="1" t="s">
        <v>90</v>
      </c>
      <c r="B304">
        <v>0.9</v>
      </c>
      <c r="C304">
        <v>0.27</v>
      </c>
      <c r="D304">
        <f t="shared" si="10"/>
        <v>0.58499999999999996</v>
      </c>
      <c r="E304">
        <v>11.37</v>
      </c>
      <c r="F304">
        <v>12.1</v>
      </c>
      <c r="G304">
        <f t="shared" si="11"/>
        <v>11.734999999999999</v>
      </c>
      <c r="H304" s="2">
        <f t="shared" si="9"/>
        <v>4.3262374069397662</v>
      </c>
      <c r="I304" t="s">
        <v>91</v>
      </c>
    </row>
    <row r="305" spans="1:9" x14ac:dyDescent="0.3">
      <c r="A305" s="1" t="s">
        <v>340</v>
      </c>
      <c r="B305">
        <v>0.1</v>
      </c>
      <c r="C305">
        <v>0.37</v>
      </c>
      <c r="D305">
        <f t="shared" si="10"/>
        <v>0.23499999999999999</v>
      </c>
      <c r="E305">
        <v>4.71</v>
      </c>
      <c r="F305">
        <v>4.62</v>
      </c>
      <c r="G305">
        <f t="shared" si="11"/>
        <v>4.665</v>
      </c>
      <c r="H305" s="2">
        <f t="shared" si="9"/>
        <v>4.3111444191741217</v>
      </c>
      <c r="I305" t="s">
        <v>341</v>
      </c>
    </row>
    <row r="306" spans="1:9" x14ac:dyDescent="0.3">
      <c r="A306" s="1" t="s">
        <v>460</v>
      </c>
      <c r="B306">
        <v>0.55000000000000004</v>
      </c>
      <c r="C306">
        <v>0.9</v>
      </c>
      <c r="D306">
        <f t="shared" si="10"/>
        <v>0.72500000000000009</v>
      </c>
      <c r="E306">
        <v>13.66</v>
      </c>
      <c r="F306">
        <v>15.07</v>
      </c>
      <c r="G306">
        <f t="shared" si="11"/>
        <v>14.365</v>
      </c>
      <c r="H306" s="2">
        <f t="shared" ref="H306:H369" si="12">LOG(G306/D306,2)</f>
        <v>4.308433187517589</v>
      </c>
      <c r="I306" t="s">
        <v>461</v>
      </c>
    </row>
    <row r="307" spans="1:9" x14ac:dyDescent="0.3">
      <c r="A307" s="1" t="s">
        <v>208</v>
      </c>
      <c r="B307">
        <v>53.61</v>
      </c>
      <c r="C307">
        <v>49.03</v>
      </c>
      <c r="D307">
        <f t="shared" si="10"/>
        <v>51.32</v>
      </c>
      <c r="E307">
        <v>1148.27</v>
      </c>
      <c r="F307">
        <v>884.35</v>
      </c>
      <c r="G307">
        <f t="shared" si="11"/>
        <v>1016.31</v>
      </c>
      <c r="H307" s="2">
        <f t="shared" si="12"/>
        <v>4.3076755467000538</v>
      </c>
      <c r="I307" t="s">
        <v>209</v>
      </c>
    </row>
    <row r="308" spans="1:9" x14ac:dyDescent="0.3">
      <c r="A308" s="1" t="s">
        <v>117</v>
      </c>
      <c r="B308">
        <v>0.33</v>
      </c>
      <c r="C308">
        <v>0.24</v>
      </c>
      <c r="D308">
        <f t="shared" si="10"/>
        <v>0.28500000000000003</v>
      </c>
      <c r="E308">
        <v>5.85</v>
      </c>
      <c r="F308">
        <v>5.17</v>
      </c>
      <c r="G308">
        <f t="shared" si="11"/>
        <v>5.51</v>
      </c>
      <c r="H308" s="2">
        <f t="shared" si="12"/>
        <v>4.2730184944064158</v>
      </c>
      <c r="I308" t="s">
        <v>118</v>
      </c>
    </row>
    <row r="309" spans="1:9" x14ac:dyDescent="0.3">
      <c r="A309" s="1" t="s">
        <v>102</v>
      </c>
      <c r="B309">
        <v>0.06</v>
      </c>
      <c r="C309">
        <v>0.19</v>
      </c>
      <c r="D309">
        <f t="shared" si="10"/>
        <v>0.125</v>
      </c>
      <c r="E309">
        <v>1.84</v>
      </c>
      <c r="F309">
        <v>2.96</v>
      </c>
      <c r="G309">
        <f t="shared" si="11"/>
        <v>2.4</v>
      </c>
      <c r="H309" s="2">
        <f t="shared" si="12"/>
        <v>4.2630344058337943</v>
      </c>
      <c r="I309" t="s">
        <v>103</v>
      </c>
    </row>
    <row r="310" spans="1:9" x14ac:dyDescent="0.3">
      <c r="A310" s="1" t="s">
        <v>759</v>
      </c>
      <c r="B310">
        <v>0.19</v>
      </c>
      <c r="C310">
        <v>0</v>
      </c>
      <c r="D310">
        <f t="shared" si="10"/>
        <v>9.5000000000000001E-2</v>
      </c>
      <c r="E310">
        <v>1.1399999999999999</v>
      </c>
      <c r="F310">
        <v>2.4900000000000002</v>
      </c>
      <c r="G310">
        <f t="shared" si="11"/>
        <v>1.8149999999999999</v>
      </c>
      <c r="H310" s="2">
        <f t="shared" si="12"/>
        <v>4.2558982245521655</v>
      </c>
      <c r="I310" t="s">
        <v>760</v>
      </c>
    </row>
    <row r="311" spans="1:9" x14ac:dyDescent="0.3">
      <c r="A311" s="1" t="s">
        <v>434</v>
      </c>
      <c r="B311">
        <v>1.77</v>
      </c>
      <c r="C311">
        <v>2.06</v>
      </c>
      <c r="D311">
        <f t="shared" si="10"/>
        <v>1.915</v>
      </c>
      <c r="E311">
        <v>36.950000000000003</v>
      </c>
      <c r="F311">
        <v>35.799999999999997</v>
      </c>
      <c r="G311">
        <f t="shared" si="11"/>
        <v>36.375</v>
      </c>
      <c r="H311" s="2">
        <f t="shared" si="12"/>
        <v>4.2475309507580512</v>
      </c>
      <c r="I311" t="s">
        <v>435</v>
      </c>
    </row>
    <row r="312" spans="1:9" x14ac:dyDescent="0.3">
      <c r="A312" s="1" t="s">
        <v>205</v>
      </c>
      <c r="B312">
        <v>2.3199999999999998</v>
      </c>
      <c r="C312">
        <v>4.09</v>
      </c>
      <c r="D312">
        <f t="shared" si="10"/>
        <v>3.2050000000000001</v>
      </c>
      <c r="E312">
        <v>60.74</v>
      </c>
      <c r="F312">
        <v>60.01</v>
      </c>
      <c r="G312">
        <f t="shared" si="11"/>
        <v>60.375</v>
      </c>
      <c r="H312" s="2">
        <f t="shared" si="12"/>
        <v>4.2355550219917566</v>
      </c>
      <c r="I312" t="s">
        <v>205</v>
      </c>
    </row>
    <row r="313" spans="1:9" x14ac:dyDescent="0.3">
      <c r="A313" s="1" t="s">
        <v>798</v>
      </c>
      <c r="B313">
        <v>0.13</v>
      </c>
      <c r="C313">
        <v>0</v>
      </c>
      <c r="D313">
        <f t="shared" si="10"/>
        <v>6.5000000000000002E-2</v>
      </c>
      <c r="E313">
        <v>1.33</v>
      </c>
      <c r="F313">
        <v>1.1100000000000001</v>
      </c>
      <c r="G313">
        <f t="shared" si="11"/>
        <v>1.2200000000000002</v>
      </c>
      <c r="H313" s="2">
        <f t="shared" si="12"/>
        <v>4.2302976194217941</v>
      </c>
      <c r="I313" t="s">
        <v>799</v>
      </c>
    </row>
    <row r="314" spans="1:9" x14ac:dyDescent="0.3">
      <c r="A314" s="1" t="s">
        <v>808</v>
      </c>
      <c r="B314">
        <v>0.18</v>
      </c>
      <c r="C314">
        <v>0</v>
      </c>
      <c r="D314">
        <f t="shared" si="10"/>
        <v>0.09</v>
      </c>
      <c r="E314">
        <v>1.66</v>
      </c>
      <c r="F314">
        <v>1.69</v>
      </c>
      <c r="G314">
        <f t="shared" si="11"/>
        <v>1.6749999999999998</v>
      </c>
      <c r="H314" s="2">
        <f t="shared" si="12"/>
        <v>4.2180922839028225</v>
      </c>
      <c r="I314" t="s">
        <v>809</v>
      </c>
    </row>
    <row r="315" spans="1:9" x14ac:dyDescent="0.3">
      <c r="A315" s="1" t="s">
        <v>30</v>
      </c>
      <c r="B315">
        <v>0.1</v>
      </c>
      <c r="C315">
        <v>0.09</v>
      </c>
      <c r="D315">
        <f t="shared" si="10"/>
        <v>9.5000000000000001E-2</v>
      </c>
      <c r="E315">
        <v>2</v>
      </c>
      <c r="F315">
        <v>1.49</v>
      </c>
      <c r="G315">
        <f t="shared" si="11"/>
        <v>1.7450000000000001</v>
      </c>
      <c r="H315" s="2">
        <f t="shared" si="12"/>
        <v>4.1991557127660668</v>
      </c>
      <c r="I315" t="s">
        <v>31</v>
      </c>
    </row>
    <row r="316" spans="1:9" x14ac:dyDescent="0.3">
      <c r="A316" s="1" t="s">
        <v>189</v>
      </c>
      <c r="B316">
        <v>3.68</v>
      </c>
      <c r="C316">
        <v>3.19</v>
      </c>
      <c r="D316">
        <f t="shared" si="10"/>
        <v>3.4350000000000001</v>
      </c>
      <c r="E316">
        <v>55.84</v>
      </c>
      <c r="F316">
        <v>68.28</v>
      </c>
      <c r="G316">
        <f t="shared" si="11"/>
        <v>62.06</v>
      </c>
      <c r="H316" s="2">
        <f t="shared" si="12"/>
        <v>4.1752816927106196</v>
      </c>
      <c r="I316" t="s">
        <v>190</v>
      </c>
    </row>
    <row r="317" spans="1:9" x14ac:dyDescent="0.3">
      <c r="A317" s="1" t="s">
        <v>98</v>
      </c>
      <c r="B317">
        <v>0.59</v>
      </c>
      <c r="C317">
        <v>0.3</v>
      </c>
      <c r="D317">
        <f t="shared" si="10"/>
        <v>0.44499999999999995</v>
      </c>
      <c r="E317">
        <v>8.27</v>
      </c>
      <c r="F317">
        <v>7.74</v>
      </c>
      <c r="G317">
        <f t="shared" si="11"/>
        <v>8.004999999999999</v>
      </c>
      <c r="H317" s="2">
        <f t="shared" si="12"/>
        <v>4.1690241615498591</v>
      </c>
      <c r="I317" t="s">
        <v>99</v>
      </c>
    </row>
    <row r="318" spans="1:9" x14ac:dyDescent="0.3">
      <c r="A318" s="1" t="s">
        <v>248</v>
      </c>
      <c r="B318">
        <v>0.13</v>
      </c>
      <c r="C318">
        <v>0.11</v>
      </c>
      <c r="D318">
        <f t="shared" si="10"/>
        <v>0.12</v>
      </c>
      <c r="E318">
        <v>1.44</v>
      </c>
      <c r="F318">
        <v>2.87</v>
      </c>
      <c r="G318">
        <f t="shared" si="11"/>
        <v>2.1550000000000002</v>
      </c>
      <c r="H318" s="2">
        <f t="shared" si="12"/>
        <v>4.166581558367942</v>
      </c>
      <c r="I318" t="s">
        <v>249</v>
      </c>
    </row>
    <row r="319" spans="1:9" x14ac:dyDescent="0.3">
      <c r="A319" s="1" t="s">
        <v>676</v>
      </c>
      <c r="B319">
        <v>0.18</v>
      </c>
      <c r="C319">
        <v>0</v>
      </c>
      <c r="D319">
        <f t="shared" si="10"/>
        <v>0.09</v>
      </c>
      <c r="E319">
        <v>1.19</v>
      </c>
      <c r="F319">
        <v>2.0099999999999998</v>
      </c>
      <c r="G319">
        <f t="shared" si="11"/>
        <v>1.5999999999999999</v>
      </c>
      <c r="H319" s="2">
        <f t="shared" si="12"/>
        <v>4.1520030934450505</v>
      </c>
      <c r="I319" t="s">
        <v>677</v>
      </c>
    </row>
    <row r="320" spans="1:9" x14ac:dyDescent="0.3">
      <c r="A320" s="1" t="s">
        <v>330</v>
      </c>
      <c r="B320">
        <v>0.08</v>
      </c>
      <c r="C320">
        <v>0.09</v>
      </c>
      <c r="D320">
        <f t="shared" si="10"/>
        <v>8.4999999999999992E-2</v>
      </c>
      <c r="E320">
        <v>1.59</v>
      </c>
      <c r="F320">
        <v>1.42</v>
      </c>
      <c r="G320">
        <f t="shared" si="11"/>
        <v>1.5049999999999999</v>
      </c>
      <c r="H320" s="2">
        <f t="shared" si="12"/>
        <v>4.1461568355093625</v>
      </c>
      <c r="I320" t="s">
        <v>331</v>
      </c>
    </row>
    <row r="321" spans="1:9" x14ac:dyDescent="0.3">
      <c r="A321" s="1" t="s">
        <v>322</v>
      </c>
      <c r="B321">
        <v>7.0000000000000007E-2</v>
      </c>
      <c r="C321">
        <v>0.06</v>
      </c>
      <c r="D321">
        <f t="shared" si="10"/>
        <v>6.5000000000000002E-2</v>
      </c>
      <c r="E321">
        <v>1.1100000000000001</v>
      </c>
      <c r="F321">
        <v>1.17</v>
      </c>
      <c r="G321">
        <f t="shared" si="11"/>
        <v>1.1400000000000001</v>
      </c>
      <c r="H321" s="2">
        <f t="shared" si="12"/>
        <v>4.1324502960236504</v>
      </c>
      <c r="I321" t="s">
        <v>323</v>
      </c>
    </row>
    <row r="322" spans="1:9" x14ac:dyDescent="0.3">
      <c r="A322" s="1" t="s">
        <v>860</v>
      </c>
      <c r="B322">
        <v>0</v>
      </c>
      <c r="C322">
        <v>0.16</v>
      </c>
      <c r="D322">
        <f t="shared" ref="D322:D385" si="13">AVERAGE(B322:C322)</f>
        <v>0.08</v>
      </c>
      <c r="E322">
        <v>0.74</v>
      </c>
      <c r="F322">
        <v>2.06</v>
      </c>
      <c r="G322">
        <f t="shared" ref="G322:G385" si="14">AVERAGE(E322:F322)</f>
        <v>1.4</v>
      </c>
      <c r="H322" s="2">
        <f t="shared" si="12"/>
        <v>4.1292830169449672</v>
      </c>
      <c r="I322" t="s">
        <v>861</v>
      </c>
    </row>
    <row r="323" spans="1:9" x14ac:dyDescent="0.3">
      <c r="A323" s="1" t="s">
        <v>450</v>
      </c>
      <c r="B323">
        <v>6.78</v>
      </c>
      <c r="C323">
        <v>5.46</v>
      </c>
      <c r="D323">
        <f t="shared" si="13"/>
        <v>6.12</v>
      </c>
      <c r="E323">
        <v>95.49</v>
      </c>
      <c r="F323">
        <v>116.13</v>
      </c>
      <c r="G323">
        <f t="shared" si="14"/>
        <v>105.81</v>
      </c>
      <c r="H323" s="2">
        <f t="shared" si="12"/>
        <v>4.1118005184547561</v>
      </c>
      <c r="I323" t="s">
        <v>451</v>
      </c>
    </row>
    <row r="324" spans="1:9" x14ac:dyDescent="0.3">
      <c r="A324" s="1" t="s">
        <v>187</v>
      </c>
      <c r="B324">
        <v>73.400000000000006</v>
      </c>
      <c r="C324">
        <v>59.1</v>
      </c>
      <c r="D324">
        <f t="shared" si="13"/>
        <v>66.25</v>
      </c>
      <c r="E324">
        <v>988.93</v>
      </c>
      <c r="F324">
        <v>1298.55</v>
      </c>
      <c r="G324">
        <f t="shared" si="14"/>
        <v>1143.74</v>
      </c>
      <c r="H324" s="2">
        <f t="shared" si="12"/>
        <v>4.1096948648259302</v>
      </c>
      <c r="I324" t="s">
        <v>188</v>
      </c>
    </row>
    <row r="325" spans="1:9" x14ac:dyDescent="0.3">
      <c r="A325" s="1" t="s">
        <v>723</v>
      </c>
      <c r="B325">
        <v>0</v>
      </c>
      <c r="C325">
        <v>0.22</v>
      </c>
      <c r="D325">
        <f t="shared" si="13"/>
        <v>0.11</v>
      </c>
      <c r="E325">
        <v>2.29</v>
      </c>
      <c r="F325">
        <v>1.46</v>
      </c>
      <c r="G325">
        <f t="shared" si="14"/>
        <v>1.875</v>
      </c>
      <c r="H325" s="2">
        <f t="shared" si="12"/>
        <v>4.0913151667459458</v>
      </c>
      <c r="I325" t="s">
        <v>724</v>
      </c>
    </row>
    <row r="326" spans="1:9" x14ac:dyDescent="0.3">
      <c r="A326" s="1" t="s">
        <v>228</v>
      </c>
      <c r="B326">
        <v>1.0900000000000001</v>
      </c>
      <c r="C326">
        <v>0.82</v>
      </c>
      <c r="D326">
        <f t="shared" si="13"/>
        <v>0.95500000000000007</v>
      </c>
      <c r="E326">
        <v>17.82</v>
      </c>
      <c r="F326">
        <v>14.48</v>
      </c>
      <c r="G326">
        <f t="shared" si="14"/>
        <v>16.149999999999999</v>
      </c>
      <c r="H326" s="2">
        <f t="shared" si="12"/>
        <v>4.0798896215455382</v>
      </c>
      <c r="I326" t="s">
        <v>229</v>
      </c>
    </row>
    <row r="327" spans="1:9" x14ac:dyDescent="0.3">
      <c r="A327" s="1" t="s">
        <v>220</v>
      </c>
      <c r="B327">
        <v>1.36</v>
      </c>
      <c r="C327">
        <v>0.89</v>
      </c>
      <c r="D327">
        <f t="shared" si="13"/>
        <v>1.125</v>
      </c>
      <c r="E327">
        <v>17.62</v>
      </c>
      <c r="F327">
        <v>20.38</v>
      </c>
      <c r="G327">
        <f t="shared" si="14"/>
        <v>19</v>
      </c>
      <c r="H327" s="2">
        <f t="shared" si="12"/>
        <v>4.0780025120012731</v>
      </c>
      <c r="I327" t="s">
        <v>221</v>
      </c>
    </row>
    <row r="328" spans="1:9" x14ac:dyDescent="0.3">
      <c r="A328" s="1" t="s">
        <v>260</v>
      </c>
      <c r="B328">
        <v>0.2</v>
      </c>
      <c r="C328">
        <v>0.55000000000000004</v>
      </c>
      <c r="D328">
        <f t="shared" si="13"/>
        <v>0.375</v>
      </c>
      <c r="E328">
        <v>5.51</v>
      </c>
      <c r="F328">
        <v>6.9</v>
      </c>
      <c r="G328">
        <f t="shared" si="14"/>
        <v>6.2050000000000001</v>
      </c>
      <c r="H328" s="2">
        <f t="shared" si="12"/>
        <v>4.0484687096344762</v>
      </c>
      <c r="I328" t="s">
        <v>261</v>
      </c>
    </row>
    <row r="329" spans="1:9" x14ac:dyDescent="0.3">
      <c r="A329" s="1" t="s">
        <v>262</v>
      </c>
      <c r="B329">
        <v>0.23</v>
      </c>
      <c r="C329">
        <v>0.34</v>
      </c>
      <c r="D329">
        <f t="shared" si="13"/>
        <v>0.28500000000000003</v>
      </c>
      <c r="E329">
        <v>4.2</v>
      </c>
      <c r="F329">
        <v>5.19</v>
      </c>
      <c r="G329">
        <f t="shared" si="14"/>
        <v>4.6950000000000003</v>
      </c>
      <c r="H329" s="2">
        <f t="shared" si="12"/>
        <v>4.0420913334890329</v>
      </c>
      <c r="I329" t="s">
        <v>263</v>
      </c>
    </row>
    <row r="330" spans="1:9" x14ac:dyDescent="0.3">
      <c r="A330" s="1" t="s">
        <v>234</v>
      </c>
      <c r="B330">
        <v>18.899999999999999</v>
      </c>
      <c r="C330">
        <v>17.39</v>
      </c>
      <c r="D330">
        <f t="shared" si="13"/>
        <v>18.145</v>
      </c>
      <c r="E330">
        <v>271.77</v>
      </c>
      <c r="F330">
        <v>325.99</v>
      </c>
      <c r="G330">
        <f t="shared" si="14"/>
        <v>298.88</v>
      </c>
      <c r="H330" s="2">
        <f t="shared" si="12"/>
        <v>4.0419223982303283</v>
      </c>
      <c r="I330" t="s">
        <v>235</v>
      </c>
    </row>
    <row r="331" spans="1:9" x14ac:dyDescent="0.3">
      <c r="A331" s="1" t="s">
        <v>468</v>
      </c>
      <c r="B331">
        <v>0</v>
      </c>
      <c r="C331">
        <v>0.13</v>
      </c>
      <c r="D331">
        <f t="shared" si="13"/>
        <v>6.5000000000000002E-2</v>
      </c>
      <c r="E331">
        <v>1.25</v>
      </c>
      <c r="F331">
        <v>0.88</v>
      </c>
      <c r="G331">
        <f t="shared" si="14"/>
        <v>1.0649999999999999</v>
      </c>
      <c r="H331" s="2">
        <f t="shared" si="12"/>
        <v>4.0342699020847457</v>
      </c>
      <c r="I331" t="s">
        <v>469</v>
      </c>
    </row>
    <row r="332" spans="1:9" x14ac:dyDescent="0.3">
      <c r="A332" s="1" t="s">
        <v>256</v>
      </c>
      <c r="B332">
        <v>0.56999999999999995</v>
      </c>
      <c r="C332">
        <v>0.12</v>
      </c>
      <c r="D332">
        <f t="shared" si="13"/>
        <v>0.34499999999999997</v>
      </c>
      <c r="E332">
        <v>6.21</v>
      </c>
      <c r="F332">
        <v>5.0599999999999996</v>
      </c>
      <c r="G332">
        <f t="shared" si="14"/>
        <v>5.6349999999999998</v>
      </c>
      <c r="H332" s="2">
        <f t="shared" si="12"/>
        <v>4.0297473433940523</v>
      </c>
      <c r="I332" t="s">
        <v>257</v>
      </c>
    </row>
    <row r="333" spans="1:9" x14ac:dyDescent="0.3">
      <c r="A333" s="1" t="s">
        <v>183</v>
      </c>
      <c r="B333">
        <v>0.26</v>
      </c>
      <c r="C333">
        <v>0.49</v>
      </c>
      <c r="D333">
        <f t="shared" si="13"/>
        <v>0.375</v>
      </c>
      <c r="E333">
        <v>4.7699999999999996</v>
      </c>
      <c r="F333">
        <v>7.24</v>
      </c>
      <c r="G333">
        <f t="shared" si="14"/>
        <v>6.0049999999999999</v>
      </c>
      <c r="H333" s="2">
        <f t="shared" si="12"/>
        <v>4.0012017452097535</v>
      </c>
      <c r="I333" t="s">
        <v>184</v>
      </c>
    </row>
    <row r="334" spans="1:9" x14ac:dyDescent="0.3">
      <c r="A334" s="1" t="s">
        <v>388</v>
      </c>
      <c r="B334">
        <v>0.84</v>
      </c>
      <c r="C334">
        <v>1.5</v>
      </c>
      <c r="D334">
        <f t="shared" si="13"/>
        <v>1.17</v>
      </c>
      <c r="E334">
        <v>20.47</v>
      </c>
      <c r="F334">
        <v>16.8</v>
      </c>
      <c r="G334">
        <f t="shared" si="14"/>
        <v>18.634999999999998</v>
      </c>
      <c r="H334" s="2">
        <f t="shared" si="12"/>
        <v>3.9934343841454458</v>
      </c>
      <c r="I334" t="s">
        <v>389</v>
      </c>
    </row>
    <row r="335" spans="1:9" x14ac:dyDescent="0.3">
      <c r="A335" s="1" t="s">
        <v>824</v>
      </c>
      <c r="B335">
        <v>0.13</v>
      </c>
      <c r="C335">
        <v>0</v>
      </c>
      <c r="D335">
        <f t="shared" si="13"/>
        <v>6.5000000000000002E-2</v>
      </c>
      <c r="E335">
        <v>1.31</v>
      </c>
      <c r="F335">
        <v>0.76</v>
      </c>
      <c r="G335">
        <f t="shared" si="14"/>
        <v>1.0350000000000001</v>
      </c>
      <c r="H335" s="2">
        <f t="shared" si="12"/>
        <v>3.9930472393582335</v>
      </c>
      <c r="I335" t="s">
        <v>825</v>
      </c>
    </row>
    <row r="336" spans="1:9" x14ac:dyDescent="0.3">
      <c r="A336" s="1" t="s">
        <v>452</v>
      </c>
      <c r="B336">
        <v>4.0599999999999996</v>
      </c>
      <c r="C336">
        <v>2.82</v>
      </c>
      <c r="D336">
        <f t="shared" si="13"/>
        <v>3.4399999999999995</v>
      </c>
      <c r="E336">
        <v>56.25</v>
      </c>
      <c r="F336">
        <v>52.46</v>
      </c>
      <c r="G336">
        <f t="shared" si="14"/>
        <v>54.355000000000004</v>
      </c>
      <c r="H336" s="2">
        <f t="shared" si="12"/>
        <v>3.9819322817428078</v>
      </c>
      <c r="I336" t="s">
        <v>453</v>
      </c>
    </row>
    <row r="337" spans="1:9" x14ac:dyDescent="0.3">
      <c r="A337" s="1" t="s">
        <v>900</v>
      </c>
      <c r="B337">
        <v>0</v>
      </c>
      <c r="C337">
        <v>0.15</v>
      </c>
      <c r="D337">
        <f t="shared" si="13"/>
        <v>7.4999999999999997E-2</v>
      </c>
      <c r="E337">
        <v>0.98</v>
      </c>
      <c r="F337">
        <v>1.39</v>
      </c>
      <c r="G337">
        <f t="shared" si="14"/>
        <v>1.1850000000000001</v>
      </c>
      <c r="H337" s="2">
        <f t="shared" si="12"/>
        <v>3.9818526532897405</v>
      </c>
      <c r="I337" t="s">
        <v>901</v>
      </c>
    </row>
    <row r="338" spans="1:9" x14ac:dyDescent="0.3">
      <c r="A338" s="1" t="s">
        <v>298</v>
      </c>
      <c r="B338">
        <v>0.5</v>
      </c>
      <c r="C338">
        <v>0.82</v>
      </c>
      <c r="D338">
        <f t="shared" si="13"/>
        <v>0.65999999999999992</v>
      </c>
      <c r="E338">
        <v>12.22</v>
      </c>
      <c r="F338">
        <v>8.5500000000000007</v>
      </c>
      <c r="G338">
        <f t="shared" si="14"/>
        <v>10.385000000000002</v>
      </c>
      <c r="H338" s="2">
        <f t="shared" si="12"/>
        <v>3.9758913814861949</v>
      </c>
      <c r="I338" t="s">
        <v>299</v>
      </c>
    </row>
    <row r="339" spans="1:9" x14ac:dyDescent="0.3">
      <c r="A339" s="1" t="s">
        <v>360</v>
      </c>
      <c r="B339">
        <v>0.39</v>
      </c>
      <c r="C339">
        <v>0.35</v>
      </c>
      <c r="D339">
        <f t="shared" si="13"/>
        <v>0.37</v>
      </c>
      <c r="E339">
        <v>4.95</v>
      </c>
      <c r="F339">
        <v>6.62</v>
      </c>
      <c r="G339">
        <f t="shared" si="14"/>
        <v>5.7850000000000001</v>
      </c>
      <c r="H339" s="2">
        <f t="shared" si="12"/>
        <v>3.9667197834785402</v>
      </c>
      <c r="I339" t="s">
        <v>361</v>
      </c>
    </row>
    <row r="340" spans="1:9" x14ac:dyDescent="0.3">
      <c r="A340" s="1" t="s">
        <v>418</v>
      </c>
      <c r="B340">
        <v>1.34</v>
      </c>
      <c r="C340">
        <v>1.6</v>
      </c>
      <c r="D340">
        <f t="shared" si="13"/>
        <v>1.4700000000000002</v>
      </c>
      <c r="E340">
        <v>24.97</v>
      </c>
      <c r="F340">
        <v>20.77</v>
      </c>
      <c r="G340">
        <f t="shared" si="14"/>
        <v>22.869999999999997</v>
      </c>
      <c r="H340" s="2">
        <f t="shared" si="12"/>
        <v>3.9595683055753081</v>
      </c>
      <c r="I340" t="s">
        <v>419</v>
      </c>
    </row>
    <row r="341" spans="1:9" x14ac:dyDescent="0.3">
      <c r="A341" s="1" t="s">
        <v>358</v>
      </c>
      <c r="B341">
        <v>0.69</v>
      </c>
      <c r="C341">
        <v>0.47</v>
      </c>
      <c r="D341">
        <f t="shared" si="13"/>
        <v>0.57999999999999996</v>
      </c>
      <c r="E341">
        <v>9.6</v>
      </c>
      <c r="F341">
        <v>8.32</v>
      </c>
      <c r="G341">
        <f t="shared" si="14"/>
        <v>8.9600000000000009</v>
      </c>
      <c r="H341" s="2">
        <f t="shared" si="12"/>
        <v>3.9493739269300323</v>
      </c>
      <c r="I341" t="s">
        <v>359</v>
      </c>
    </row>
    <row r="342" spans="1:9" x14ac:dyDescent="0.3">
      <c r="A342" s="1" t="s">
        <v>127</v>
      </c>
      <c r="B342">
        <v>0.28000000000000003</v>
      </c>
      <c r="C342">
        <v>0.43</v>
      </c>
      <c r="D342">
        <f t="shared" si="13"/>
        <v>0.35499999999999998</v>
      </c>
      <c r="E342">
        <v>4.87</v>
      </c>
      <c r="F342">
        <v>6.06</v>
      </c>
      <c r="G342">
        <f t="shared" si="14"/>
        <v>5.4649999999999999</v>
      </c>
      <c r="H342" s="2">
        <f t="shared" si="12"/>
        <v>3.9443305661672232</v>
      </c>
      <c r="I342" t="s">
        <v>128</v>
      </c>
    </row>
    <row r="343" spans="1:9" x14ac:dyDescent="0.3">
      <c r="A343" s="1" t="s">
        <v>236</v>
      </c>
      <c r="B343">
        <v>29.71</v>
      </c>
      <c r="C343">
        <v>26.26</v>
      </c>
      <c r="D343">
        <f t="shared" si="13"/>
        <v>27.984999999999999</v>
      </c>
      <c r="E343">
        <v>392.82</v>
      </c>
      <c r="F343">
        <v>463.82</v>
      </c>
      <c r="G343">
        <f t="shared" si="14"/>
        <v>428.32</v>
      </c>
      <c r="H343" s="2">
        <f t="shared" si="12"/>
        <v>3.9359633912451253</v>
      </c>
      <c r="I343" t="s">
        <v>237</v>
      </c>
    </row>
    <row r="344" spans="1:9" x14ac:dyDescent="0.3">
      <c r="A344" s="1" t="s">
        <v>368</v>
      </c>
      <c r="B344">
        <v>4.9400000000000004</v>
      </c>
      <c r="C344">
        <v>3.85</v>
      </c>
      <c r="D344">
        <f t="shared" si="13"/>
        <v>4.3950000000000005</v>
      </c>
      <c r="E344">
        <v>61.91</v>
      </c>
      <c r="F344">
        <v>70.459999999999994</v>
      </c>
      <c r="G344">
        <f t="shared" si="14"/>
        <v>66.185000000000002</v>
      </c>
      <c r="H344" s="2">
        <f t="shared" si="12"/>
        <v>3.9125692148639617</v>
      </c>
      <c r="I344" t="s">
        <v>369</v>
      </c>
    </row>
    <row r="345" spans="1:9" x14ac:dyDescent="0.3">
      <c r="A345" s="1" t="s">
        <v>806</v>
      </c>
      <c r="B345">
        <v>0.14000000000000001</v>
      </c>
      <c r="C345">
        <v>0</v>
      </c>
      <c r="D345">
        <f t="shared" si="13"/>
        <v>7.0000000000000007E-2</v>
      </c>
      <c r="E345">
        <v>1.47</v>
      </c>
      <c r="F345">
        <v>0.62</v>
      </c>
      <c r="G345">
        <f t="shared" si="14"/>
        <v>1.0449999999999999</v>
      </c>
      <c r="H345" s="2">
        <f t="shared" si="12"/>
        <v>3.9000042100232784</v>
      </c>
      <c r="I345" t="s">
        <v>807</v>
      </c>
    </row>
    <row r="346" spans="1:9" x14ac:dyDescent="0.3">
      <c r="A346" s="1" t="s">
        <v>444</v>
      </c>
      <c r="B346">
        <v>1.36</v>
      </c>
      <c r="C346">
        <v>0.21</v>
      </c>
      <c r="D346">
        <f t="shared" si="13"/>
        <v>0.78500000000000003</v>
      </c>
      <c r="E346">
        <v>8.76</v>
      </c>
      <c r="F346">
        <v>14.52</v>
      </c>
      <c r="G346">
        <f t="shared" si="14"/>
        <v>11.64</v>
      </c>
      <c r="H346" s="2">
        <f t="shared" si="12"/>
        <v>3.8902545940166569</v>
      </c>
      <c r="I346" t="s">
        <v>445</v>
      </c>
    </row>
    <row r="347" spans="1:9" x14ac:dyDescent="0.3">
      <c r="A347" s="1" t="s">
        <v>462</v>
      </c>
      <c r="B347">
        <v>1.0900000000000001</v>
      </c>
      <c r="C347">
        <v>0.88</v>
      </c>
      <c r="D347">
        <f t="shared" si="13"/>
        <v>0.9850000000000001</v>
      </c>
      <c r="E347">
        <v>14.9</v>
      </c>
      <c r="F347">
        <v>14.28</v>
      </c>
      <c r="G347">
        <f t="shared" si="14"/>
        <v>14.59</v>
      </c>
      <c r="H347" s="2">
        <f t="shared" si="12"/>
        <v>3.8887123484615151</v>
      </c>
      <c r="I347" t="s">
        <v>463</v>
      </c>
    </row>
    <row r="348" spans="1:9" x14ac:dyDescent="0.3">
      <c r="A348" s="1" t="s">
        <v>224</v>
      </c>
      <c r="B348">
        <v>1.01</v>
      </c>
      <c r="C348">
        <v>2.4900000000000002</v>
      </c>
      <c r="D348">
        <f t="shared" si="13"/>
        <v>1.75</v>
      </c>
      <c r="E348">
        <v>29.67</v>
      </c>
      <c r="F348">
        <v>22.16</v>
      </c>
      <c r="G348">
        <f t="shared" si="14"/>
        <v>25.914999999999999</v>
      </c>
      <c r="H348" s="2">
        <f t="shared" si="12"/>
        <v>3.8883605665523704</v>
      </c>
      <c r="I348" t="s">
        <v>225</v>
      </c>
    </row>
    <row r="349" spans="1:9" x14ac:dyDescent="0.3">
      <c r="A349" s="1" t="s">
        <v>201</v>
      </c>
      <c r="B349">
        <v>1.03</v>
      </c>
      <c r="C349">
        <v>0.81</v>
      </c>
      <c r="D349">
        <f t="shared" si="13"/>
        <v>0.92</v>
      </c>
      <c r="E349">
        <v>13.42</v>
      </c>
      <c r="F349">
        <v>13.79</v>
      </c>
      <c r="G349">
        <f t="shared" si="14"/>
        <v>13.605</v>
      </c>
      <c r="H349" s="2">
        <f t="shared" si="12"/>
        <v>3.886359285192666</v>
      </c>
      <c r="I349" t="s">
        <v>202</v>
      </c>
    </row>
    <row r="350" spans="1:9" x14ac:dyDescent="0.3">
      <c r="A350" s="1" t="s">
        <v>66</v>
      </c>
      <c r="B350">
        <v>3.02</v>
      </c>
      <c r="C350">
        <v>4.41</v>
      </c>
      <c r="D350">
        <f t="shared" si="13"/>
        <v>3.7149999999999999</v>
      </c>
      <c r="E350">
        <v>57.75</v>
      </c>
      <c r="F350">
        <v>51.26</v>
      </c>
      <c r="G350">
        <f t="shared" si="14"/>
        <v>54.504999999999995</v>
      </c>
      <c r="H350" s="2">
        <f t="shared" si="12"/>
        <v>3.8749544652851893</v>
      </c>
      <c r="I350" t="s">
        <v>67</v>
      </c>
    </row>
    <row r="351" spans="1:9" x14ac:dyDescent="0.3">
      <c r="A351" s="1" t="s">
        <v>94</v>
      </c>
      <c r="B351">
        <v>1.39</v>
      </c>
      <c r="C351">
        <v>1.07</v>
      </c>
      <c r="D351">
        <f t="shared" si="13"/>
        <v>1.23</v>
      </c>
      <c r="E351">
        <v>20.68</v>
      </c>
      <c r="F351">
        <v>15.37</v>
      </c>
      <c r="G351">
        <f t="shared" si="14"/>
        <v>18.024999999999999</v>
      </c>
      <c r="H351" s="2">
        <f t="shared" si="12"/>
        <v>3.873269038788945</v>
      </c>
      <c r="I351" t="s">
        <v>95</v>
      </c>
    </row>
    <row r="352" spans="1:9" x14ac:dyDescent="0.3">
      <c r="A352" s="1" t="s">
        <v>38</v>
      </c>
      <c r="B352">
        <v>10.39</v>
      </c>
      <c r="C352">
        <v>9.6199999999999992</v>
      </c>
      <c r="D352">
        <f t="shared" si="13"/>
        <v>10.004999999999999</v>
      </c>
      <c r="E352">
        <v>109.82</v>
      </c>
      <c r="F352">
        <v>181.65</v>
      </c>
      <c r="G352">
        <f t="shared" si="14"/>
        <v>145.73500000000001</v>
      </c>
      <c r="H352" s="2">
        <f t="shared" si="12"/>
        <v>3.8645543270951253</v>
      </c>
      <c r="I352" t="s">
        <v>39</v>
      </c>
    </row>
    <row r="353" spans="1:9" x14ac:dyDescent="0.3">
      <c r="A353" s="1" t="s">
        <v>551</v>
      </c>
      <c r="B353">
        <v>0.16</v>
      </c>
      <c r="C353">
        <v>0</v>
      </c>
      <c r="D353">
        <f t="shared" si="13"/>
        <v>0.08</v>
      </c>
      <c r="E353">
        <v>2.2200000000000002</v>
      </c>
      <c r="F353">
        <v>0.11</v>
      </c>
      <c r="G353">
        <f t="shared" si="14"/>
        <v>1.165</v>
      </c>
      <c r="H353" s="2">
        <f t="shared" si="12"/>
        <v>3.8641861446542807</v>
      </c>
      <c r="I353" t="s">
        <v>552</v>
      </c>
    </row>
    <row r="354" spans="1:9" x14ac:dyDescent="0.3">
      <c r="A354" s="1" t="s">
        <v>151</v>
      </c>
      <c r="B354">
        <v>0.14000000000000001</v>
      </c>
      <c r="C354">
        <v>0.02</v>
      </c>
      <c r="D354">
        <f t="shared" si="13"/>
        <v>0.08</v>
      </c>
      <c r="E354">
        <v>0.81</v>
      </c>
      <c r="F354">
        <v>1.5</v>
      </c>
      <c r="G354">
        <f t="shared" si="14"/>
        <v>1.155</v>
      </c>
      <c r="H354" s="2">
        <f t="shared" si="12"/>
        <v>3.8517490414160576</v>
      </c>
      <c r="I354" t="s">
        <v>152</v>
      </c>
    </row>
    <row r="355" spans="1:9" x14ac:dyDescent="0.3">
      <c r="A355" s="1" t="s">
        <v>864</v>
      </c>
      <c r="B355">
        <v>0.16</v>
      </c>
      <c r="C355">
        <v>0</v>
      </c>
      <c r="D355">
        <f t="shared" si="13"/>
        <v>0.08</v>
      </c>
      <c r="E355">
        <v>1.59</v>
      </c>
      <c r="F355">
        <v>0.72</v>
      </c>
      <c r="G355">
        <f t="shared" si="14"/>
        <v>1.155</v>
      </c>
      <c r="H355" s="2">
        <f t="shared" si="12"/>
        <v>3.8517490414160576</v>
      </c>
      <c r="I355" t="s">
        <v>865</v>
      </c>
    </row>
    <row r="356" spans="1:9" x14ac:dyDescent="0.3">
      <c r="A356" s="1" t="s">
        <v>207</v>
      </c>
      <c r="B356">
        <v>3.02</v>
      </c>
      <c r="C356">
        <v>1.57</v>
      </c>
      <c r="D356">
        <f t="shared" si="13"/>
        <v>2.2949999999999999</v>
      </c>
      <c r="E356">
        <v>31.15</v>
      </c>
      <c r="F356">
        <v>35.11</v>
      </c>
      <c r="G356">
        <f t="shared" si="14"/>
        <v>33.129999999999995</v>
      </c>
      <c r="H356" s="2">
        <f t="shared" si="12"/>
        <v>3.8515721446672067</v>
      </c>
      <c r="I356" t="s">
        <v>207</v>
      </c>
    </row>
    <row r="357" spans="1:9" x14ac:dyDescent="0.3">
      <c r="A357" s="1" t="s">
        <v>474</v>
      </c>
      <c r="B357">
        <v>0.24</v>
      </c>
      <c r="C357">
        <v>0</v>
      </c>
      <c r="D357">
        <f t="shared" si="13"/>
        <v>0.12</v>
      </c>
      <c r="E357">
        <v>1.48</v>
      </c>
      <c r="F357">
        <v>1.94</v>
      </c>
      <c r="G357">
        <f t="shared" si="14"/>
        <v>1.71</v>
      </c>
      <c r="H357" s="2">
        <f t="shared" si="12"/>
        <v>3.8328900141647417</v>
      </c>
      <c r="I357" t="s">
        <v>475</v>
      </c>
    </row>
    <row r="358" spans="1:9" x14ac:dyDescent="0.3">
      <c r="A358" s="1" t="s">
        <v>167</v>
      </c>
      <c r="B358">
        <v>30.23</v>
      </c>
      <c r="C358">
        <v>23.18</v>
      </c>
      <c r="D358">
        <f t="shared" si="13"/>
        <v>26.704999999999998</v>
      </c>
      <c r="E358">
        <v>303.13</v>
      </c>
      <c r="F358">
        <v>452.88</v>
      </c>
      <c r="G358">
        <f t="shared" si="14"/>
        <v>378.005</v>
      </c>
      <c r="H358" s="2">
        <f t="shared" si="12"/>
        <v>3.8232235282451885</v>
      </c>
      <c r="I358" t="s">
        <v>168</v>
      </c>
    </row>
    <row r="359" spans="1:9" x14ac:dyDescent="0.3">
      <c r="A359" s="1" t="s">
        <v>830</v>
      </c>
      <c r="B359">
        <v>0.22</v>
      </c>
      <c r="C359">
        <v>0</v>
      </c>
      <c r="D359">
        <f t="shared" si="13"/>
        <v>0.11</v>
      </c>
      <c r="E359">
        <v>0.95</v>
      </c>
      <c r="F359">
        <v>2.16</v>
      </c>
      <c r="G359">
        <f t="shared" si="14"/>
        <v>1.5550000000000002</v>
      </c>
      <c r="H359" s="2">
        <f t="shared" si="12"/>
        <v>3.8213391514933055</v>
      </c>
      <c r="I359" t="s">
        <v>831</v>
      </c>
    </row>
    <row r="360" spans="1:9" x14ac:dyDescent="0.3">
      <c r="A360" s="1" t="s">
        <v>440</v>
      </c>
      <c r="B360">
        <v>4.21</v>
      </c>
      <c r="C360">
        <v>4.18</v>
      </c>
      <c r="D360">
        <f t="shared" si="13"/>
        <v>4.1950000000000003</v>
      </c>
      <c r="E360">
        <v>57.87</v>
      </c>
      <c r="F360">
        <v>60.43</v>
      </c>
      <c r="G360">
        <f t="shared" si="14"/>
        <v>59.15</v>
      </c>
      <c r="H360" s="2">
        <f t="shared" si="12"/>
        <v>3.8176354527873273</v>
      </c>
      <c r="I360" t="s">
        <v>441</v>
      </c>
    </row>
    <row r="361" spans="1:9" x14ac:dyDescent="0.3">
      <c r="A361" s="1" t="s">
        <v>269</v>
      </c>
      <c r="B361">
        <v>1.96</v>
      </c>
      <c r="C361">
        <v>2.69</v>
      </c>
      <c r="D361">
        <f t="shared" si="13"/>
        <v>2.3250000000000002</v>
      </c>
      <c r="E361">
        <v>30.07</v>
      </c>
      <c r="F361">
        <v>35.39</v>
      </c>
      <c r="G361">
        <f t="shared" si="14"/>
        <v>32.730000000000004</v>
      </c>
      <c r="H361" s="2">
        <f t="shared" si="12"/>
        <v>3.8153109810493699</v>
      </c>
      <c r="I361" t="s">
        <v>270</v>
      </c>
    </row>
    <row r="362" spans="1:9" x14ac:dyDescent="0.3">
      <c r="A362" s="1" t="s">
        <v>139</v>
      </c>
      <c r="B362">
        <v>2.81</v>
      </c>
      <c r="C362">
        <v>2.2400000000000002</v>
      </c>
      <c r="D362">
        <f t="shared" si="13"/>
        <v>2.5250000000000004</v>
      </c>
      <c r="E362">
        <v>38.479999999999997</v>
      </c>
      <c r="F362">
        <v>32.57</v>
      </c>
      <c r="G362">
        <f t="shared" si="14"/>
        <v>35.524999999999999</v>
      </c>
      <c r="H362" s="2">
        <f t="shared" si="12"/>
        <v>3.8144793564909856</v>
      </c>
      <c r="I362" t="s">
        <v>140</v>
      </c>
    </row>
    <row r="363" spans="1:9" x14ac:dyDescent="0.3">
      <c r="A363" s="1" t="s">
        <v>46</v>
      </c>
      <c r="B363">
        <v>0.49</v>
      </c>
      <c r="C363">
        <v>0.22</v>
      </c>
      <c r="D363">
        <f t="shared" si="13"/>
        <v>0.35499999999999998</v>
      </c>
      <c r="E363">
        <v>5.95</v>
      </c>
      <c r="F363">
        <v>3.89</v>
      </c>
      <c r="G363">
        <f t="shared" si="14"/>
        <v>4.92</v>
      </c>
      <c r="H363" s="2">
        <f t="shared" si="12"/>
        <v>3.7927673858345581</v>
      </c>
      <c r="I363" t="s">
        <v>47</v>
      </c>
    </row>
    <row r="364" spans="1:9" x14ac:dyDescent="0.3">
      <c r="A364" s="1" t="s">
        <v>62</v>
      </c>
      <c r="B364">
        <v>7.0000000000000007E-2</v>
      </c>
      <c r="C364">
        <v>0.13</v>
      </c>
      <c r="D364">
        <f t="shared" si="13"/>
        <v>0.1</v>
      </c>
      <c r="E364">
        <v>1.26</v>
      </c>
      <c r="F364">
        <v>1.51</v>
      </c>
      <c r="G364">
        <f t="shared" si="14"/>
        <v>1.385</v>
      </c>
      <c r="H364" s="2">
        <f t="shared" si="12"/>
        <v>3.7918140711618262</v>
      </c>
      <c r="I364" t="s">
        <v>63</v>
      </c>
    </row>
    <row r="365" spans="1:9" x14ac:dyDescent="0.3">
      <c r="A365" s="1" t="s">
        <v>302</v>
      </c>
      <c r="B365">
        <v>0.49</v>
      </c>
      <c r="C365">
        <v>1.67</v>
      </c>
      <c r="D365">
        <f t="shared" si="13"/>
        <v>1.08</v>
      </c>
      <c r="E365">
        <v>12.65</v>
      </c>
      <c r="F365">
        <v>16.920000000000002</v>
      </c>
      <c r="G365">
        <f t="shared" si="14"/>
        <v>14.785</v>
      </c>
      <c r="H365" s="2">
        <f t="shared" si="12"/>
        <v>3.7750310259568556</v>
      </c>
      <c r="I365" t="s">
        <v>303</v>
      </c>
    </row>
    <row r="366" spans="1:9" x14ac:dyDescent="0.3">
      <c r="A366" s="1" t="s">
        <v>846</v>
      </c>
      <c r="B366">
        <v>0</v>
      </c>
      <c r="C366">
        <v>0.18</v>
      </c>
      <c r="D366">
        <f t="shared" si="13"/>
        <v>0.09</v>
      </c>
      <c r="E366">
        <v>2.2599999999999998</v>
      </c>
      <c r="F366">
        <v>0.19</v>
      </c>
      <c r="G366">
        <f t="shared" si="14"/>
        <v>1.2249999999999999</v>
      </c>
      <c r="H366" s="2">
        <f t="shared" si="12"/>
        <v>3.7667129375602584</v>
      </c>
      <c r="I366" t="s">
        <v>847</v>
      </c>
    </row>
    <row r="367" spans="1:9" x14ac:dyDescent="0.3">
      <c r="A367" s="1" t="s">
        <v>840</v>
      </c>
      <c r="B367">
        <v>0.19</v>
      </c>
      <c r="C367">
        <v>0</v>
      </c>
      <c r="D367">
        <f t="shared" si="13"/>
        <v>9.5000000000000001E-2</v>
      </c>
      <c r="E367">
        <v>1.47</v>
      </c>
      <c r="F367">
        <v>1.1100000000000001</v>
      </c>
      <c r="G367">
        <f t="shared" si="14"/>
        <v>1.29</v>
      </c>
      <c r="H367" s="2">
        <f t="shared" si="12"/>
        <v>3.7632997419796688</v>
      </c>
      <c r="I367" t="s">
        <v>841</v>
      </c>
    </row>
    <row r="368" spans="1:9" x14ac:dyDescent="0.3">
      <c r="A368" s="1" t="s">
        <v>34</v>
      </c>
      <c r="B368">
        <v>0.53</v>
      </c>
      <c r="C368">
        <v>0.37</v>
      </c>
      <c r="D368">
        <f t="shared" si="13"/>
        <v>0.45</v>
      </c>
      <c r="E368">
        <v>5.13</v>
      </c>
      <c r="F368">
        <v>6.9</v>
      </c>
      <c r="G368">
        <f t="shared" si="14"/>
        <v>6.0150000000000006</v>
      </c>
      <c r="H368" s="2">
        <f t="shared" si="12"/>
        <v>3.7405678308464019</v>
      </c>
      <c r="I368" t="s">
        <v>35</v>
      </c>
    </row>
    <row r="369" spans="1:9" x14ac:dyDescent="0.3">
      <c r="A369" s="1" t="s">
        <v>414</v>
      </c>
      <c r="B369">
        <v>5.14</v>
      </c>
      <c r="C369">
        <v>4.74</v>
      </c>
      <c r="D369">
        <f t="shared" si="13"/>
        <v>4.9399999999999995</v>
      </c>
      <c r="E369">
        <v>61.35</v>
      </c>
      <c r="F369">
        <v>70.14</v>
      </c>
      <c r="G369">
        <f t="shared" si="14"/>
        <v>65.745000000000005</v>
      </c>
      <c r="H369" s="2">
        <f t="shared" si="12"/>
        <v>3.7342982326611329</v>
      </c>
      <c r="I369" t="s">
        <v>415</v>
      </c>
    </row>
    <row r="370" spans="1:9" x14ac:dyDescent="0.3">
      <c r="A370" s="1" t="s">
        <v>26</v>
      </c>
      <c r="B370">
        <v>0.13</v>
      </c>
      <c r="C370">
        <v>0.19</v>
      </c>
      <c r="D370">
        <f t="shared" si="13"/>
        <v>0.16</v>
      </c>
      <c r="E370">
        <v>1.51</v>
      </c>
      <c r="F370">
        <v>2.72</v>
      </c>
      <c r="G370">
        <f t="shared" si="14"/>
        <v>2.1150000000000002</v>
      </c>
      <c r="H370" s="2">
        <f t="shared" ref="H370:H433" si="15">LOG(G370/D370,2)</f>
        <v>3.7245138531199498</v>
      </c>
      <c r="I370" t="s">
        <v>27</v>
      </c>
    </row>
    <row r="371" spans="1:9" x14ac:dyDescent="0.3">
      <c r="A371" s="1" t="s">
        <v>771</v>
      </c>
      <c r="B371">
        <v>0</v>
      </c>
      <c r="C371">
        <v>0.16</v>
      </c>
      <c r="D371">
        <f t="shared" si="13"/>
        <v>0.08</v>
      </c>
      <c r="E371">
        <v>0.18</v>
      </c>
      <c r="F371">
        <v>1.93</v>
      </c>
      <c r="G371">
        <f t="shared" si="14"/>
        <v>1.0549999999999999</v>
      </c>
      <c r="H371" s="2">
        <f t="shared" si="15"/>
        <v>3.7210991887071851</v>
      </c>
      <c r="I371" t="s">
        <v>772</v>
      </c>
    </row>
    <row r="372" spans="1:9" x14ac:dyDescent="0.3">
      <c r="A372" s="1" t="s">
        <v>56</v>
      </c>
      <c r="B372">
        <v>5.72</v>
      </c>
      <c r="C372">
        <v>6.51</v>
      </c>
      <c r="D372">
        <f t="shared" si="13"/>
        <v>6.1150000000000002</v>
      </c>
      <c r="E372">
        <v>72.349999999999994</v>
      </c>
      <c r="F372">
        <v>88.12</v>
      </c>
      <c r="G372">
        <f t="shared" si="14"/>
        <v>80.234999999999999</v>
      </c>
      <c r="H372" s="2">
        <f t="shared" si="15"/>
        <v>3.7138073005399206</v>
      </c>
      <c r="I372" t="s">
        <v>57</v>
      </c>
    </row>
    <row r="373" spans="1:9" x14ac:dyDescent="0.3">
      <c r="A373" s="1" t="s">
        <v>338</v>
      </c>
      <c r="B373">
        <v>6.72</v>
      </c>
      <c r="C373">
        <v>3.23</v>
      </c>
      <c r="D373">
        <f t="shared" si="13"/>
        <v>4.9749999999999996</v>
      </c>
      <c r="E373">
        <v>76.28</v>
      </c>
      <c r="F373">
        <v>54.06</v>
      </c>
      <c r="G373">
        <f t="shared" si="14"/>
        <v>65.17</v>
      </c>
      <c r="H373" s="2">
        <f t="shared" si="15"/>
        <v>3.7114395641853868</v>
      </c>
      <c r="I373" t="s">
        <v>339</v>
      </c>
    </row>
    <row r="374" spans="1:9" x14ac:dyDescent="0.3">
      <c r="A374" s="1" t="s">
        <v>230</v>
      </c>
      <c r="B374">
        <v>3.11</v>
      </c>
      <c r="C374">
        <v>1.52</v>
      </c>
      <c r="D374">
        <f t="shared" si="13"/>
        <v>2.3149999999999999</v>
      </c>
      <c r="E374">
        <v>27.39</v>
      </c>
      <c r="F374">
        <v>33.22</v>
      </c>
      <c r="G374">
        <f t="shared" si="14"/>
        <v>30.305</v>
      </c>
      <c r="H374" s="2">
        <f t="shared" si="15"/>
        <v>3.7104717439482187</v>
      </c>
      <c r="I374" t="s">
        <v>231</v>
      </c>
    </row>
    <row r="375" spans="1:9" x14ac:dyDescent="0.3">
      <c r="A375" s="1" t="s">
        <v>44</v>
      </c>
      <c r="B375">
        <v>0.48</v>
      </c>
      <c r="C375">
        <v>0.64</v>
      </c>
      <c r="D375">
        <f t="shared" si="13"/>
        <v>0.56000000000000005</v>
      </c>
      <c r="E375">
        <v>8.31</v>
      </c>
      <c r="F375">
        <v>6.23</v>
      </c>
      <c r="G375">
        <f t="shared" si="14"/>
        <v>7.2700000000000005</v>
      </c>
      <c r="H375" s="2">
        <f t="shared" si="15"/>
        <v>3.69845663186199</v>
      </c>
      <c r="I375" t="s">
        <v>45</v>
      </c>
    </row>
    <row r="376" spans="1:9" x14ac:dyDescent="0.3">
      <c r="A376" s="1" t="s">
        <v>212</v>
      </c>
      <c r="B376">
        <v>0.28999999999999998</v>
      </c>
      <c r="C376">
        <v>0.39</v>
      </c>
      <c r="D376">
        <f t="shared" si="13"/>
        <v>0.33999999999999997</v>
      </c>
      <c r="E376">
        <v>3.3</v>
      </c>
      <c r="F376">
        <v>5.52</v>
      </c>
      <c r="G376">
        <f t="shared" si="14"/>
        <v>4.41</v>
      </c>
      <c r="H376" s="2">
        <f t="shared" si="15"/>
        <v>3.6971720043071818</v>
      </c>
      <c r="I376" t="s">
        <v>213</v>
      </c>
    </row>
    <row r="377" spans="1:9" x14ac:dyDescent="0.3">
      <c r="A377" s="1" t="s">
        <v>828</v>
      </c>
      <c r="B377">
        <v>0</v>
      </c>
      <c r="C377">
        <v>0.22</v>
      </c>
      <c r="D377">
        <f t="shared" si="13"/>
        <v>0.11</v>
      </c>
      <c r="E377">
        <v>0.99</v>
      </c>
      <c r="F377">
        <v>1.86</v>
      </c>
      <c r="G377">
        <f t="shared" si="14"/>
        <v>1.425</v>
      </c>
      <c r="H377" s="2">
        <f t="shared" si="15"/>
        <v>3.695386490414807</v>
      </c>
      <c r="I377" t="s">
        <v>829</v>
      </c>
    </row>
    <row r="378" spans="1:9" x14ac:dyDescent="0.3">
      <c r="A378" s="1" t="s">
        <v>232</v>
      </c>
      <c r="B378">
        <v>0.2</v>
      </c>
      <c r="C378">
        <v>0.17</v>
      </c>
      <c r="D378">
        <f t="shared" si="13"/>
        <v>0.185</v>
      </c>
      <c r="E378">
        <v>2.15</v>
      </c>
      <c r="F378">
        <v>2.64</v>
      </c>
      <c r="G378">
        <f t="shared" si="14"/>
        <v>2.395</v>
      </c>
      <c r="H378" s="2">
        <f t="shared" si="15"/>
        <v>3.6944284801072302</v>
      </c>
      <c r="I378" t="s">
        <v>233</v>
      </c>
    </row>
    <row r="379" spans="1:9" x14ac:dyDescent="0.3">
      <c r="A379" s="1" t="s">
        <v>125</v>
      </c>
      <c r="B379">
        <v>3.79</v>
      </c>
      <c r="C379">
        <v>2.2599999999999998</v>
      </c>
      <c r="D379">
        <f t="shared" si="13"/>
        <v>3.0249999999999999</v>
      </c>
      <c r="E379">
        <v>37.619999999999997</v>
      </c>
      <c r="F379">
        <v>40.18</v>
      </c>
      <c r="G379">
        <f t="shared" si="14"/>
        <v>38.9</v>
      </c>
      <c r="H379" s="2">
        <f t="shared" si="15"/>
        <v>3.6847631077115977</v>
      </c>
      <c r="I379" t="s">
        <v>126</v>
      </c>
    </row>
    <row r="380" spans="1:9" x14ac:dyDescent="0.3">
      <c r="A380" s="1" t="s">
        <v>304</v>
      </c>
      <c r="B380">
        <v>0.05</v>
      </c>
      <c r="C380">
        <v>0.21</v>
      </c>
      <c r="D380">
        <f t="shared" si="13"/>
        <v>0.13</v>
      </c>
      <c r="E380">
        <v>1.74</v>
      </c>
      <c r="F380">
        <v>1.59</v>
      </c>
      <c r="G380">
        <f t="shared" si="14"/>
        <v>1.665</v>
      </c>
      <c r="H380" s="2">
        <f t="shared" si="15"/>
        <v>3.6789386489301701</v>
      </c>
      <c r="I380" t="s">
        <v>305</v>
      </c>
    </row>
    <row r="381" spans="1:9" x14ac:dyDescent="0.3">
      <c r="A381" s="1" t="s">
        <v>14</v>
      </c>
      <c r="B381">
        <v>1.1599999999999999</v>
      </c>
      <c r="C381">
        <v>0.74</v>
      </c>
      <c r="D381">
        <f t="shared" si="13"/>
        <v>0.95</v>
      </c>
      <c r="E381">
        <v>13.35</v>
      </c>
      <c r="F381">
        <v>10.97</v>
      </c>
      <c r="G381">
        <f t="shared" si="14"/>
        <v>12.16</v>
      </c>
      <c r="H381" s="2">
        <f t="shared" si="15"/>
        <v>3.6780719051126378</v>
      </c>
      <c r="I381" t="s">
        <v>15</v>
      </c>
    </row>
    <row r="382" spans="1:9" x14ac:dyDescent="0.3">
      <c r="A382" s="1" t="s">
        <v>610</v>
      </c>
      <c r="B382">
        <v>0</v>
      </c>
      <c r="C382">
        <v>0.17</v>
      </c>
      <c r="D382">
        <f t="shared" si="13"/>
        <v>8.5000000000000006E-2</v>
      </c>
      <c r="E382">
        <v>1.35</v>
      </c>
      <c r="F382">
        <v>0.8</v>
      </c>
      <c r="G382">
        <f t="shared" si="14"/>
        <v>1.0750000000000002</v>
      </c>
      <c r="H382" s="2">
        <f t="shared" si="15"/>
        <v>3.660730008339121</v>
      </c>
      <c r="I382" t="s">
        <v>611</v>
      </c>
    </row>
    <row r="383" spans="1:9" x14ac:dyDescent="0.3">
      <c r="A383" s="1" t="s">
        <v>96</v>
      </c>
      <c r="B383">
        <v>0.27</v>
      </c>
      <c r="C383">
        <v>0.25</v>
      </c>
      <c r="D383">
        <f t="shared" si="13"/>
        <v>0.26</v>
      </c>
      <c r="E383">
        <v>4.8499999999999996</v>
      </c>
      <c r="F383">
        <v>1.67</v>
      </c>
      <c r="G383">
        <f t="shared" si="14"/>
        <v>3.26</v>
      </c>
      <c r="H383" s="2">
        <f t="shared" si="15"/>
        <v>3.6482884360899854</v>
      </c>
      <c r="I383" t="s">
        <v>97</v>
      </c>
    </row>
    <row r="384" spans="1:9" x14ac:dyDescent="0.3">
      <c r="A384" s="1" t="s">
        <v>74</v>
      </c>
      <c r="B384">
        <v>0.69</v>
      </c>
      <c r="C384">
        <v>1</v>
      </c>
      <c r="D384">
        <f t="shared" si="13"/>
        <v>0.84499999999999997</v>
      </c>
      <c r="E384">
        <v>11.53</v>
      </c>
      <c r="F384">
        <v>9.6199999999999992</v>
      </c>
      <c r="G384">
        <f t="shared" si="14"/>
        <v>10.574999999999999</v>
      </c>
      <c r="H384" s="2">
        <f t="shared" si="15"/>
        <v>3.6455625117251276</v>
      </c>
      <c r="I384" t="s">
        <v>75</v>
      </c>
    </row>
    <row r="385" spans="1:9" x14ac:dyDescent="0.3">
      <c r="A385" s="1" t="s">
        <v>400</v>
      </c>
      <c r="B385">
        <v>2.02</v>
      </c>
      <c r="C385">
        <v>1.56</v>
      </c>
      <c r="D385">
        <f t="shared" si="13"/>
        <v>1.79</v>
      </c>
      <c r="E385">
        <v>18.63</v>
      </c>
      <c r="F385">
        <v>26.09</v>
      </c>
      <c r="G385">
        <f t="shared" si="14"/>
        <v>22.36</v>
      </c>
      <c r="H385" s="2">
        <f t="shared" si="15"/>
        <v>3.6428886955789332</v>
      </c>
      <c r="I385" t="s">
        <v>401</v>
      </c>
    </row>
    <row r="386" spans="1:9" x14ac:dyDescent="0.3">
      <c r="A386" s="1" t="s">
        <v>577</v>
      </c>
      <c r="B386">
        <v>0.22</v>
      </c>
      <c r="C386">
        <v>0</v>
      </c>
      <c r="D386">
        <f t="shared" ref="D386:D449" si="16">AVERAGE(B386:C386)</f>
        <v>0.11</v>
      </c>
      <c r="E386">
        <v>1.38</v>
      </c>
      <c r="F386">
        <v>1.35</v>
      </c>
      <c r="G386">
        <f t="shared" ref="G386:G449" si="17">AVERAGE(E386:F386)</f>
        <v>1.365</v>
      </c>
      <c r="H386" s="2">
        <f t="shared" si="15"/>
        <v>3.6333255222825551</v>
      </c>
      <c r="I386" t="s">
        <v>578</v>
      </c>
    </row>
    <row r="387" spans="1:9" x14ac:dyDescent="0.3">
      <c r="A387" s="1" t="s">
        <v>284</v>
      </c>
      <c r="B387">
        <v>0.24</v>
      </c>
      <c r="C387">
        <v>0.22</v>
      </c>
      <c r="D387">
        <f t="shared" si="16"/>
        <v>0.22999999999999998</v>
      </c>
      <c r="E387">
        <v>4.21</v>
      </c>
      <c r="F387">
        <v>1.49</v>
      </c>
      <c r="G387">
        <f t="shared" si="17"/>
        <v>2.85</v>
      </c>
      <c r="H387" s="2">
        <f t="shared" si="15"/>
        <v>3.6312561529950917</v>
      </c>
      <c r="I387" t="s">
        <v>285</v>
      </c>
    </row>
    <row r="388" spans="1:9" x14ac:dyDescent="0.3">
      <c r="A388" s="1" t="s">
        <v>392</v>
      </c>
      <c r="B388">
        <v>21.29</v>
      </c>
      <c r="C388">
        <v>19.690000000000001</v>
      </c>
      <c r="D388">
        <f t="shared" si="16"/>
        <v>20.490000000000002</v>
      </c>
      <c r="E388">
        <v>278.97000000000003</v>
      </c>
      <c r="F388">
        <v>224.18</v>
      </c>
      <c r="G388">
        <f t="shared" si="17"/>
        <v>251.57500000000002</v>
      </c>
      <c r="H388" s="2">
        <f t="shared" si="15"/>
        <v>3.6179966735819487</v>
      </c>
      <c r="I388" t="s">
        <v>393</v>
      </c>
    </row>
    <row r="389" spans="1:9" x14ac:dyDescent="0.3">
      <c r="A389" s="1" t="s">
        <v>350</v>
      </c>
      <c r="B389">
        <v>0.68</v>
      </c>
      <c r="C389">
        <v>0.16</v>
      </c>
      <c r="D389">
        <f t="shared" si="16"/>
        <v>0.42000000000000004</v>
      </c>
      <c r="E389">
        <v>5.1100000000000003</v>
      </c>
      <c r="F389">
        <v>5.15</v>
      </c>
      <c r="G389">
        <f t="shared" si="17"/>
        <v>5.1300000000000008</v>
      </c>
      <c r="H389" s="2">
        <f t="shared" si="15"/>
        <v>3.6104975928282941</v>
      </c>
      <c r="I389" t="s">
        <v>351</v>
      </c>
    </row>
    <row r="390" spans="1:9" x14ac:dyDescent="0.3">
      <c r="A390" s="1" t="s">
        <v>352</v>
      </c>
      <c r="B390">
        <v>3.99</v>
      </c>
      <c r="C390">
        <v>5.82</v>
      </c>
      <c r="D390">
        <f t="shared" si="16"/>
        <v>4.9050000000000002</v>
      </c>
      <c r="E390">
        <v>50.9</v>
      </c>
      <c r="F390">
        <v>68.790000000000006</v>
      </c>
      <c r="G390">
        <f t="shared" si="17"/>
        <v>59.844999999999999</v>
      </c>
      <c r="H390" s="2">
        <f t="shared" si="15"/>
        <v>3.6089056746753516</v>
      </c>
      <c r="I390" t="s">
        <v>353</v>
      </c>
    </row>
    <row r="391" spans="1:9" x14ac:dyDescent="0.3">
      <c r="A391" s="1" t="s">
        <v>181</v>
      </c>
      <c r="B391">
        <v>0.04</v>
      </c>
      <c r="C391">
        <v>0.12</v>
      </c>
      <c r="D391">
        <f t="shared" si="16"/>
        <v>0.08</v>
      </c>
      <c r="E391">
        <v>0.99</v>
      </c>
      <c r="F391">
        <v>0.95</v>
      </c>
      <c r="G391">
        <f t="shared" si="17"/>
        <v>0.97</v>
      </c>
      <c r="H391" s="2">
        <f t="shared" si="15"/>
        <v>3.5999128421871283</v>
      </c>
      <c r="I391" t="s">
        <v>182</v>
      </c>
    </row>
    <row r="392" spans="1:9" x14ac:dyDescent="0.3">
      <c r="A392" s="1" t="s">
        <v>458</v>
      </c>
      <c r="B392">
        <v>2.81</v>
      </c>
      <c r="C392">
        <v>3.69</v>
      </c>
      <c r="D392">
        <f t="shared" si="16"/>
        <v>3.25</v>
      </c>
      <c r="E392">
        <v>34.549999999999997</v>
      </c>
      <c r="F392">
        <v>43.96</v>
      </c>
      <c r="G392">
        <f t="shared" si="17"/>
        <v>39.254999999999995</v>
      </c>
      <c r="H392" s="2">
        <f t="shared" si="15"/>
        <v>3.594364801853374</v>
      </c>
      <c r="I392" t="s">
        <v>459</v>
      </c>
    </row>
    <row r="393" spans="1:9" x14ac:dyDescent="0.3">
      <c r="A393" s="1" t="s">
        <v>268</v>
      </c>
      <c r="B393">
        <v>0.57999999999999996</v>
      </c>
      <c r="C393">
        <v>0.54</v>
      </c>
      <c r="D393">
        <f t="shared" si="16"/>
        <v>0.56000000000000005</v>
      </c>
      <c r="E393">
        <v>5.42</v>
      </c>
      <c r="F393">
        <v>8.0500000000000007</v>
      </c>
      <c r="G393">
        <f t="shared" si="17"/>
        <v>6.7350000000000003</v>
      </c>
      <c r="H393" s="2">
        <f t="shared" si="15"/>
        <v>3.588179213404699</v>
      </c>
      <c r="I393" t="s">
        <v>43</v>
      </c>
    </row>
    <row r="394" spans="1:9" x14ac:dyDescent="0.3">
      <c r="A394" s="1" t="s">
        <v>288</v>
      </c>
      <c r="B394">
        <v>0.12</v>
      </c>
      <c r="C394">
        <v>0.1</v>
      </c>
      <c r="D394">
        <f t="shared" si="16"/>
        <v>0.11</v>
      </c>
      <c r="E394">
        <v>1.25</v>
      </c>
      <c r="F394">
        <v>1.38</v>
      </c>
      <c r="G394">
        <f t="shared" si="17"/>
        <v>1.3149999999999999</v>
      </c>
      <c r="H394" s="2">
        <f t="shared" si="15"/>
        <v>3.5794873706550052</v>
      </c>
      <c r="I394" t="s">
        <v>289</v>
      </c>
    </row>
    <row r="395" spans="1:9" x14ac:dyDescent="0.3">
      <c r="A395" s="1" t="s">
        <v>18</v>
      </c>
      <c r="B395">
        <v>1.38</v>
      </c>
      <c r="C395">
        <v>1.46</v>
      </c>
      <c r="D395">
        <f t="shared" si="16"/>
        <v>1.42</v>
      </c>
      <c r="E395">
        <v>17.71</v>
      </c>
      <c r="F395">
        <v>16.11</v>
      </c>
      <c r="G395">
        <f t="shared" si="17"/>
        <v>16.91</v>
      </c>
      <c r="H395" s="2">
        <f t="shared" si="15"/>
        <v>3.5739138249053011</v>
      </c>
      <c r="I395" t="s">
        <v>19</v>
      </c>
    </row>
    <row r="396" spans="1:9" x14ac:dyDescent="0.3">
      <c r="A396" s="1" t="s">
        <v>64</v>
      </c>
      <c r="B396">
        <v>0.35</v>
      </c>
      <c r="C396">
        <v>1.1599999999999999</v>
      </c>
      <c r="D396">
        <f t="shared" si="16"/>
        <v>0.75499999999999989</v>
      </c>
      <c r="E396">
        <v>9.73</v>
      </c>
      <c r="F396">
        <v>8.23</v>
      </c>
      <c r="G396">
        <f t="shared" si="17"/>
        <v>8.98</v>
      </c>
      <c r="H396" s="2">
        <f t="shared" si="15"/>
        <v>3.572166895416069</v>
      </c>
      <c r="I396" t="s">
        <v>65</v>
      </c>
    </row>
    <row r="397" spans="1:9" x14ac:dyDescent="0.3">
      <c r="A397" s="1" t="s">
        <v>58</v>
      </c>
      <c r="B397">
        <v>0.62</v>
      </c>
      <c r="C397">
        <v>0.01</v>
      </c>
      <c r="D397">
        <f t="shared" si="16"/>
        <v>0.315</v>
      </c>
      <c r="E397">
        <v>2.87</v>
      </c>
      <c r="F397">
        <v>4.57</v>
      </c>
      <c r="G397">
        <f t="shared" si="17"/>
        <v>3.72</v>
      </c>
      <c r="H397" s="2">
        <f t="shared" si="15"/>
        <v>3.5618788876081156</v>
      </c>
      <c r="I397" t="s">
        <v>59</v>
      </c>
    </row>
    <row r="398" spans="1:9" x14ac:dyDescent="0.3">
      <c r="A398" s="1" t="s">
        <v>24</v>
      </c>
      <c r="B398">
        <v>0.12</v>
      </c>
      <c r="C398">
        <v>0.24</v>
      </c>
      <c r="D398">
        <f t="shared" si="16"/>
        <v>0.18</v>
      </c>
      <c r="E398">
        <v>1.73</v>
      </c>
      <c r="F398">
        <v>2.4500000000000002</v>
      </c>
      <c r="G398">
        <f t="shared" si="17"/>
        <v>2.09</v>
      </c>
      <c r="H398" s="2">
        <f t="shared" si="15"/>
        <v>3.5374341306385708</v>
      </c>
      <c r="I398" t="s">
        <v>25</v>
      </c>
    </row>
    <row r="399" spans="1:9" x14ac:dyDescent="0.3">
      <c r="A399" s="1" t="s">
        <v>169</v>
      </c>
      <c r="B399">
        <v>5.43</v>
      </c>
      <c r="C399">
        <v>4.5999999999999996</v>
      </c>
      <c r="D399">
        <f t="shared" si="16"/>
        <v>5.0149999999999997</v>
      </c>
      <c r="E399">
        <v>46.39</v>
      </c>
      <c r="F399">
        <v>69.819999999999993</v>
      </c>
      <c r="G399">
        <f t="shared" si="17"/>
        <v>58.104999999999997</v>
      </c>
      <c r="H399" s="2">
        <f t="shared" si="15"/>
        <v>3.5343407085374001</v>
      </c>
      <c r="I399" t="s">
        <v>170</v>
      </c>
    </row>
    <row r="400" spans="1:9" x14ac:dyDescent="0.3">
      <c r="A400" s="1" t="s">
        <v>50</v>
      </c>
      <c r="B400">
        <v>21.91</v>
      </c>
      <c r="C400">
        <v>20.28</v>
      </c>
      <c r="D400">
        <f t="shared" si="16"/>
        <v>21.094999999999999</v>
      </c>
      <c r="E400">
        <v>237.8</v>
      </c>
      <c r="F400">
        <v>250.34</v>
      </c>
      <c r="G400">
        <f t="shared" si="17"/>
        <v>244.07</v>
      </c>
      <c r="H400" s="2">
        <f t="shared" si="15"/>
        <v>3.5323219836820097</v>
      </c>
      <c r="I400" t="s">
        <v>51</v>
      </c>
    </row>
    <row r="401" spans="1:9" x14ac:dyDescent="0.3">
      <c r="A401" s="1" t="s">
        <v>394</v>
      </c>
      <c r="B401">
        <v>1.98</v>
      </c>
      <c r="C401">
        <v>1.44</v>
      </c>
      <c r="D401">
        <f t="shared" si="16"/>
        <v>1.71</v>
      </c>
      <c r="E401">
        <v>21.09</v>
      </c>
      <c r="F401">
        <v>18.329999999999998</v>
      </c>
      <c r="G401">
        <f t="shared" si="17"/>
        <v>19.71</v>
      </c>
      <c r="H401" s="2">
        <f t="shared" si="15"/>
        <v>3.526859546157588</v>
      </c>
      <c r="I401" t="s">
        <v>395</v>
      </c>
    </row>
    <row r="402" spans="1:9" x14ac:dyDescent="0.3">
      <c r="A402" s="1" t="s">
        <v>115</v>
      </c>
      <c r="B402">
        <v>0.33</v>
      </c>
      <c r="C402">
        <v>1.29</v>
      </c>
      <c r="D402">
        <f t="shared" si="16"/>
        <v>0.81</v>
      </c>
      <c r="E402">
        <v>9.6999999999999993</v>
      </c>
      <c r="F402">
        <v>8.6</v>
      </c>
      <c r="G402">
        <f t="shared" si="17"/>
        <v>9.1499999999999986</v>
      </c>
      <c r="H402" s="2">
        <f t="shared" si="15"/>
        <v>3.4977779302867797</v>
      </c>
      <c r="I402" t="s">
        <v>116</v>
      </c>
    </row>
    <row r="403" spans="1:9" x14ac:dyDescent="0.3">
      <c r="A403" s="1" t="s">
        <v>197</v>
      </c>
      <c r="B403">
        <v>1.45</v>
      </c>
      <c r="C403">
        <v>1.23</v>
      </c>
      <c r="D403">
        <f t="shared" si="16"/>
        <v>1.3399999999999999</v>
      </c>
      <c r="E403">
        <v>12.56</v>
      </c>
      <c r="F403">
        <v>17.61</v>
      </c>
      <c r="G403">
        <f t="shared" si="17"/>
        <v>15.085000000000001</v>
      </c>
      <c r="H403" s="2">
        <f t="shared" si="15"/>
        <v>3.4928097906889306</v>
      </c>
      <c r="I403" t="s">
        <v>198</v>
      </c>
    </row>
    <row r="404" spans="1:9" x14ac:dyDescent="0.3">
      <c r="A404" s="1" t="s">
        <v>280</v>
      </c>
      <c r="B404">
        <v>0.47</v>
      </c>
      <c r="C404">
        <v>0.1</v>
      </c>
      <c r="D404">
        <f t="shared" si="16"/>
        <v>0.28499999999999998</v>
      </c>
      <c r="E404">
        <v>2.4300000000000002</v>
      </c>
      <c r="F404">
        <v>3.97</v>
      </c>
      <c r="G404">
        <f t="shared" si="17"/>
        <v>3.2</v>
      </c>
      <c r="H404" s="2">
        <f t="shared" si="15"/>
        <v>3.4890380807226209</v>
      </c>
      <c r="I404" t="s">
        <v>281</v>
      </c>
    </row>
    <row r="405" spans="1:9" x14ac:dyDescent="0.3">
      <c r="A405" s="1" t="s">
        <v>28</v>
      </c>
      <c r="B405">
        <v>1.97</v>
      </c>
      <c r="C405">
        <v>1.41</v>
      </c>
      <c r="D405">
        <f t="shared" si="16"/>
        <v>1.69</v>
      </c>
      <c r="E405">
        <v>21.07</v>
      </c>
      <c r="F405">
        <v>16.329999999999998</v>
      </c>
      <c r="G405">
        <f t="shared" si="17"/>
        <v>18.7</v>
      </c>
      <c r="H405" s="2">
        <f t="shared" si="15"/>
        <v>3.4679431184928147</v>
      </c>
      <c r="I405" t="s">
        <v>29</v>
      </c>
    </row>
    <row r="406" spans="1:9" x14ac:dyDescent="0.3">
      <c r="A406" s="1" t="s">
        <v>314</v>
      </c>
      <c r="B406">
        <v>0.27</v>
      </c>
      <c r="C406">
        <v>0.36</v>
      </c>
      <c r="D406">
        <f t="shared" si="16"/>
        <v>0.315</v>
      </c>
      <c r="E406">
        <v>2.78</v>
      </c>
      <c r="F406">
        <v>4.17</v>
      </c>
      <c r="G406">
        <f t="shared" si="17"/>
        <v>3.4749999999999996</v>
      </c>
      <c r="H406" s="2">
        <f t="shared" si="15"/>
        <v>3.4635892441109535</v>
      </c>
      <c r="I406" t="s">
        <v>315</v>
      </c>
    </row>
    <row r="407" spans="1:9" x14ac:dyDescent="0.3">
      <c r="A407" s="1" t="s">
        <v>344</v>
      </c>
      <c r="B407">
        <v>10.35</v>
      </c>
      <c r="C407">
        <v>10.9</v>
      </c>
      <c r="D407">
        <f t="shared" si="16"/>
        <v>10.625</v>
      </c>
      <c r="E407">
        <v>107.63</v>
      </c>
      <c r="F407">
        <v>126.62</v>
      </c>
      <c r="G407">
        <f t="shared" si="17"/>
        <v>117.125</v>
      </c>
      <c r="H407" s="2">
        <f t="shared" si="15"/>
        <v>3.4625143015214852</v>
      </c>
      <c r="I407" t="s">
        <v>345</v>
      </c>
    </row>
    <row r="408" spans="1:9" x14ac:dyDescent="0.3">
      <c r="A408" s="1" t="s">
        <v>356</v>
      </c>
      <c r="B408">
        <v>1.1399999999999999</v>
      </c>
      <c r="C408">
        <v>2.85</v>
      </c>
      <c r="D408">
        <f t="shared" si="16"/>
        <v>1.9950000000000001</v>
      </c>
      <c r="E408">
        <v>19.2</v>
      </c>
      <c r="F408">
        <v>24.36</v>
      </c>
      <c r="G408">
        <f t="shared" si="17"/>
        <v>21.78</v>
      </c>
      <c r="H408" s="2">
        <f t="shared" si="15"/>
        <v>3.4485433024945609</v>
      </c>
      <c r="I408" t="s">
        <v>357</v>
      </c>
    </row>
    <row r="409" spans="1:9" x14ac:dyDescent="0.3">
      <c r="A409" s="1" t="s">
        <v>326</v>
      </c>
      <c r="B409">
        <v>5.19</v>
      </c>
      <c r="C409">
        <v>4.6500000000000004</v>
      </c>
      <c r="D409">
        <f t="shared" si="16"/>
        <v>4.92</v>
      </c>
      <c r="E409">
        <v>48.5</v>
      </c>
      <c r="F409">
        <v>58.9</v>
      </c>
      <c r="G409">
        <f t="shared" si="17"/>
        <v>53.7</v>
      </c>
      <c r="H409" s="2">
        <f t="shared" si="15"/>
        <v>3.4481918675335357</v>
      </c>
      <c r="I409" t="s">
        <v>327</v>
      </c>
    </row>
    <row r="410" spans="1:9" x14ac:dyDescent="0.3">
      <c r="A410" s="1" t="s">
        <v>300</v>
      </c>
      <c r="B410">
        <v>12.5</v>
      </c>
      <c r="C410">
        <v>14.78</v>
      </c>
      <c r="D410">
        <f t="shared" si="16"/>
        <v>13.64</v>
      </c>
      <c r="E410">
        <v>151.91999999999999</v>
      </c>
      <c r="F410">
        <v>145.74</v>
      </c>
      <c r="G410">
        <f t="shared" si="17"/>
        <v>148.82999999999998</v>
      </c>
      <c r="H410" s="2">
        <f t="shared" si="15"/>
        <v>3.4477498135896618</v>
      </c>
      <c r="I410" t="s">
        <v>301</v>
      </c>
    </row>
    <row r="411" spans="1:9" x14ac:dyDescent="0.3">
      <c r="A411" s="1" t="s">
        <v>328</v>
      </c>
      <c r="B411">
        <v>1.1399999999999999</v>
      </c>
      <c r="C411">
        <v>1.66</v>
      </c>
      <c r="D411">
        <f t="shared" si="16"/>
        <v>1.4</v>
      </c>
      <c r="E411">
        <v>11.82</v>
      </c>
      <c r="F411">
        <v>18.54</v>
      </c>
      <c r="G411">
        <f t="shared" si="17"/>
        <v>15.18</v>
      </c>
      <c r="H411" s="2">
        <f t="shared" si="15"/>
        <v>3.4386730584705001</v>
      </c>
      <c r="I411" t="s">
        <v>329</v>
      </c>
    </row>
    <row r="412" spans="1:9" x14ac:dyDescent="0.3">
      <c r="A412" s="1" t="s">
        <v>410</v>
      </c>
      <c r="B412">
        <v>1.26</v>
      </c>
      <c r="C412">
        <v>0.91</v>
      </c>
      <c r="D412">
        <f t="shared" si="16"/>
        <v>1.085</v>
      </c>
      <c r="E412">
        <v>16.149999999999999</v>
      </c>
      <c r="F412">
        <v>6.83</v>
      </c>
      <c r="G412">
        <f t="shared" si="17"/>
        <v>11.489999999999998</v>
      </c>
      <c r="H412" s="2">
        <f t="shared" si="15"/>
        <v>3.404611850201634</v>
      </c>
      <c r="I412" t="s">
        <v>411</v>
      </c>
    </row>
    <row r="413" spans="1:9" x14ac:dyDescent="0.3">
      <c r="A413" s="1" t="s">
        <v>218</v>
      </c>
      <c r="B413">
        <v>5.45</v>
      </c>
      <c r="C413">
        <v>2.73</v>
      </c>
      <c r="D413">
        <f t="shared" si="16"/>
        <v>4.09</v>
      </c>
      <c r="E413">
        <v>43.1</v>
      </c>
      <c r="F413">
        <v>43.24</v>
      </c>
      <c r="G413">
        <f t="shared" si="17"/>
        <v>43.17</v>
      </c>
      <c r="H413" s="2">
        <f t="shared" si="15"/>
        <v>3.399856344519705</v>
      </c>
      <c r="I413" t="s">
        <v>219</v>
      </c>
    </row>
    <row r="414" spans="1:9" x14ac:dyDescent="0.3">
      <c r="A414" s="1" t="s">
        <v>277</v>
      </c>
      <c r="B414">
        <v>0.66</v>
      </c>
      <c r="C414">
        <v>0.99</v>
      </c>
      <c r="D414">
        <f t="shared" si="16"/>
        <v>0.82499999999999996</v>
      </c>
      <c r="E414">
        <v>7.9</v>
      </c>
      <c r="F414">
        <v>9.4600000000000009</v>
      </c>
      <c r="G414">
        <f t="shared" si="17"/>
        <v>8.68</v>
      </c>
      <c r="H414" s="2">
        <f t="shared" si="15"/>
        <v>3.3952290181986635</v>
      </c>
      <c r="I414" t="s">
        <v>43</v>
      </c>
    </row>
    <row r="415" spans="1:9" x14ac:dyDescent="0.3">
      <c r="A415" s="1" t="s">
        <v>294</v>
      </c>
      <c r="B415">
        <v>0.65</v>
      </c>
      <c r="C415">
        <v>0.63</v>
      </c>
      <c r="D415">
        <f t="shared" si="16"/>
        <v>0.64</v>
      </c>
      <c r="E415">
        <v>7.02</v>
      </c>
      <c r="F415">
        <v>6.43</v>
      </c>
      <c r="G415">
        <f t="shared" si="17"/>
        <v>6.7249999999999996</v>
      </c>
      <c r="H415" s="2">
        <f t="shared" si="15"/>
        <v>3.3933904574439864</v>
      </c>
      <c r="I415" t="s">
        <v>295</v>
      </c>
    </row>
    <row r="416" spans="1:9" x14ac:dyDescent="0.3">
      <c r="A416" s="1" t="s">
        <v>254</v>
      </c>
      <c r="B416">
        <v>0.65</v>
      </c>
      <c r="C416">
        <v>0.11</v>
      </c>
      <c r="D416">
        <f t="shared" si="16"/>
        <v>0.38</v>
      </c>
      <c r="E416">
        <v>4.8</v>
      </c>
      <c r="F416">
        <v>3.15</v>
      </c>
      <c r="G416">
        <f t="shared" si="17"/>
        <v>3.9749999999999996</v>
      </c>
      <c r="H416" s="2">
        <f t="shared" si="15"/>
        <v>3.3868835367281318</v>
      </c>
      <c r="I416" t="s">
        <v>255</v>
      </c>
    </row>
    <row r="417" spans="1:9" x14ac:dyDescent="0.3">
      <c r="A417" s="1" t="s">
        <v>68</v>
      </c>
      <c r="B417">
        <v>5.47</v>
      </c>
      <c r="C417">
        <v>5.4</v>
      </c>
      <c r="D417">
        <f t="shared" si="16"/>
        <v>5.4350000000000005</v>
      </c>
      <c r="E417">
        <v>70.400000000000006</v>
      </c>
      <c r="F417">
        <v>42.8</v>
      </c>
      <c r="G417">
        <f t="shared" si="17"/>
        <v>56.6</v>
      </c>
      <c r="H417" s="2">
        <f t="shared" si="15"/>
        <v>3.3804501126919355</v>
      </c>
      <c r="I417" t="s">
        <v>69</v>
      </c>
    </row>
    <row r="418" spans="1:9" x14ac:dyDescent="0.3">
      <c r="A418" s="1" t="s">
        <v>250</v>
      </c>
      <c r="B418">
        <v>2.74</v>
      </c>
      <c r="C418">
        <v>2.14</v>
      </c>
      <c r="D418">
        <f t="shared" si="16"/>
        <v>2.4400000000000004</v>
      </c>
      <c r="E418">
        <v>29.71</v>
      </c>
      <c r="F418">
        <v>21</v>
      </c>
      <c r="G418">
        <f t="shared" si="17"/>
        <v>25.355</v>
      </c>
      <c r="H418" s="2">
        <f t="shared" si="15"/>
        <v>3.3773172215037488</v>
      </c>
      <c r="I418" t="s">
        <v>251</v>
      </c>
    </row>
    <row r="419" spans="1:9" x14ac:dyDescent="0.3">
      <c r="A419" s="1" t="s">
        <v>137</v>
      </c>
      <c r="B419">
        <v>31.17</v>
      </c>
      <c r="C419">
        <v>22.64</v>
      </c>
      <c r="D419">
        <f t="shared" si="16"/>
        <v>26.905000000000001</v>
      </c>
      <c r="E419">
        <v>313.51</v>
      </c>
      <c r="F419">
        <v>245.08</v>
      </c>
      <c r="G419">
        <f t="shared" si="17"/>
        <v>279.29500000000002</v>
      </c>
      <c r="H419" s="2">
        <f t="shared" si="15"/>
        <v>3.3758435345024678</v>
      </c>
      <c r="I419" t="s">
        <v>138</v>
      </c>
    </row>
    <row r="420" spans="1:9" x14ac:dyDescent="0.3">
      <c r="A420" s="1" t="s">
        <v>199</v>
      </c>
      <c r="B420">
        <v>7.0000000000000007E-2</v>
      </c>
      <c r="C420">
        <v>0.1</v>
      </c>
      <c r="D420">
        <f t="shared" si="16"/>
        <v>8.5000000000000006E-2</v>
      </c>
      <c r="E420">
        <v>1.06</v>
      </c>
      <c r="F420">
        <v>0.7</v>
      </c>
      <c r="G420">
        <f t="shared" si="17"/>
        <v>0.88</v>
      </c>
      <c r="H420" s="2">
        <f t="shared" si="15"/>
        <v>3.3719687773869578</v>
      </c>
      <c r="I420" t="s">
        <v>200</v>
      </c>
    </row>
    <row r="421" spans="1:9" x14ac:dyDescent="0.3">
      <c r="A421" s="1" t="s">
        <v>76</v>
      </c>
      <c r="B421">
        <v>17.329999999999998</v>
      </c>
      <c r="C421">
        <v>15.08</v>
      </c>
      <c r="D421">
        <f t="shared" si="16"/>
        <v>16.204999999999998</v>
      </c>
      <c r="E421">
        <v>172.22</v>
      </c>
      <c r="F421">
        <v>162.81</v>
      </c>
      <c r="G421">
        <f t="shared" si="17"/>
        <v>167.51499999999999</v>
      </c>
      <c r="H421" s="2">
        <f t="shared" si="15"/>
        <v>3.3697793605882698</v>
      </c>
      <c r="I421" t="s">
        <v>77</v>
      </c>
    </row>
    <row r="422" spans="1:9" x14ac:dyDescent="0.3">
      <c r="A422" s="1" t="s">
        <v>114</v>
      </c>
      <c r="B422">
        <v>5.94</v>
      </c>
      <c r="C422">
        <v>2.14</v>
      </c>
      <c r="D422">
        <f t="shared" si="16"/>
        <v>4.04</v>
      </c>
      <c r="E422">
        <v>34.82</v>
      </c>
      <c r="F422">
        <v>48.65</v>
      </c>
      <c r="G422">
        <f t="shared" si="17"/>
        <v>41.734999999999999</v>
      </c>
      <c r="H422" s="2">
        <f t="shared" si="15"/>
        <v>3.3688305728132377</v>
      </c>
      <c r="I422" t="s">
        <v>43</v>
      </c>
    </row>
    <row r="423" spans="1:9" x14ac:dyDescent="0.3">
      <c r="A423" s="1" t="s">
        <v>133</v>
      </c>
      <c r="B423">
        <v>0.26</v>
      </c>
      <c r="C423">
        <v>0.3</v>
      </c>
      <c r="D423">
        <f t="shared" si="16"/>
        <v>0.28000000000000003</v>
      </c>
      <c r="E423">
        <v>3.48</v>
      </c>
      <c r="F423">
        <v>2.2999999999999998</v>
      </c>
      <c r="G423">
        <f t="shared" si="17"/>
        <v>2.8899999999999997</v>
      </c>
      <c r="H423" s="2">
        <f t="shared" si="15"/>
        <v>3.3675707604430745</v>
      </c>
      <c r="I423" t="s">
        <v>134</v>
      </c>
    </row>
    <row r="424" spans="1:9" x14ac:dyDescent="0.3">
      <c r="A424" s="1" t="s">
        <v>320</v>
      </c>
      <c r="B424">
        <v>1.46</v>
      </c>
      <c r="C424">
        <v>1.17</v>
      </c>
      <c r="D424">
        <f t="shared" si="16"/>
        <v>1.3149999999999999</v>
      </c>
      <c r="E424">
        <v>15.34</v>
      </c>
      <c r="F424">
        <v>11.17</v>
      </c>
      <c r="G424">
        <f t="shared" si="17"/>
        <v>13.254999999999999</v>
      </c>
      <c r="H424" s="2">
        <f t="shared" si="15"/>
        <v>3.3334019655749567</v>
      </c>
      <c r="I424" t="s">
        <v>321</v>
      </c>
    </row>
    <row r="425" spans="1:9" x14ac:dyDescent="0.3">
      <c r="A425" s="1" t="s">
        <v>42</v>
      </c>
      <c r="B425">
        <v>0.5</v>
      </c>
      <c r="C425">
        <v>0.86</v>
      </c>
      <c r="D425">
        <f t="shared" si="16"/>
        <v>0.67999999999999994</v>
      </c>
      <c r="E425">
        <v>3.39</v>
      </c>
      <c r="F425">
        <v>10.25</v>
      </c>
      <c r="G425">
        <f t="shared" si="17"/>
        <v>6.82</v>
      </c>
      <c r="H425" s="2">
        <f t="shared" si="15"/>
        <v>3.3261650877738331</v>
      </c>
      <c r="I425" t="s">
        <v>43</v>
      </c>
    </row>
    <row r="426" spans="1:9" x14ac:dyDescent="0.3">
      <c r="A426" s="1" t="s">
        <v>84</v>
      </c>
      <c r="B426">
        <v>7.54</v>
      </c>
      <c r="C426">
        <v>5.7</v>
      </c>
      <c r="D426">
        <f t="shared" si="16"/>
        <v>6.62</v>
      </c>
      <c r="E426">
        <v>56.81</v>
      </c>
      <c r="F426">
        <v>75.94</v>
      </c>
      <c r="G426">
        <f t="shared" si="17"/>
        <v>66.375</v>
      </c>
      <c r="H426" s="2">
        <f t="shared" si="15"/>
        <v>3.3257368337716611</v>
      </c>
      <c r="I426" t="s">
        <v>85</v>
      </c>
    </row>
    <row r="427" spans="1:9" x14ac:dyDescent="0.3">
      <c r="A427" s="1" t="s">
        <v>454</v>
      </c>
      <c r="B427">
        <v>0.08</v>
      </c>
      <c r="C427">
        <v>0.04</v>
      </c>
      <c r="D427">
        <f t="shared" si="16"/>
        <v>0.06</v>
      </c>
      <c r="E427">
        <v>0.52</v>
      </c>
      <c r="F427">
        <v>0.68</v>
      </c>
      <c r="G427">
        <f t="shared" si="17"/>
        <v>0.60000000000000009</v>
      </c>
      <c r="H427" s="2">
        <f t="shared" si="15"/>
        <v>3.3219280948873626</v>
      </c>
      <c r="I427" t="s">
        <v>455</v>
      </c>
    </row>
    <row r="428" spans="1:9" x14ac:dyDescent="0.3">
      <c r="A428" s="1" t="s">
        <v>214</v>
      </c>
      <c r="B428">
        <v>0.15</v>
      </c>
      <c r="C428">
        <v>0.26</v>
      </c>
      <c r="D428">
        <f t="shared" si="16"/>
        <v>0.20500000000000002</v>
      </c>
      <c r="E428">
        <v>2.0499999999999998</v>
      </c>
      <c r="F428">
        <v>2.02</v>
      </c>
      <c r="G428">
        <f t="shared" si="17"/>
        <v>2.0350000000000001</v>
      </c>
      <c r="H428" s="2">
        <f t="shared" si="15"/>
        <v>3.3113329796481632</v>
      </c>
      <c r="I428" t="s">
        <v>215</v>
      </c>
    </row>
    <row r="429" spans="1:9" x14ac:dyDescent="0.3">
      <c r="A429" s="1" t="s">
        <v>312</v>
      </c>
      <c r="B429">
        <v>0.51</v>
      </c>
      <c r="C429">
        <v>0.91</v>
      </c>
      <c r="D429">
        <f t="shared" si="16"/>
        <v>0.71</v>
      </c>
      <c r="E429">
        <v>6.36</v>
      </c>
      <c r="F429">
        <v>7.53</v>
      </c>
      <c r="G429">
        <f t="shared" si="17"/>
        <v>6.9450000000000003</v>
      </c>
      <c r="H429" s="2">
        <f t="shared" si="15"/>
        <v>3.2900837644767109</v>
      </c>
      <c r="I429" t="s">
        <v>313</v>
      </c>
    </row>
    <row r="430" spans="1:9" x14ac:dyDescent="0.3">
      <c r="A430" s="1" t="s">
        <v>60</v>
      </c>
      <c r="B430">
        <v>3.48</v>
      </c>
      <c r="C430">
        <v>3.96</v>
      </c>
      <c r="D430">
        <f t="shared" si="16"/>
        <v>3.7199999999999998</v>
      </c>
      <c r="E430">
        <v>24.39</v>
      </c>
      <c r="F430">
        <v>47.85</v>
      </c>
      <c r="G430">
        <f t="shared" si="17"/>
        <v>36.120000000000005</v>
      </c>
      <c r="H430" s="2">
        <f t="shared" si="15"/>
        <v>3.2794233663728272</v>
      </c>
      <c r="I430" t="s">
        <v>61</v>
      </c>
    </row>
    <row r="431" spans="1:9" x14ac:dyDescent="0.3">
      <c r="A431" s="1" t="s">
        <v>106</v>
      </c>
      <c r="B431">
        <v>2.2400000000000002</v>
      </c>
      <c r="C431">
        <v>1.9</v>
      </c>
      <c r="D431">
        <f t="shared" si="16"/>
        <v>2.0700000000000003</v>
      </c>
      <c r="E431">
        <v>23.83</v>
      </c>
      <c r="F431">
        <v>16.29</v>
      </c>
      <c r="G431">
        <f t="shared" si="17"/>
        <v>20.059999999999999</v>
      </c>
      <c r="H431" s="2">
        <f t="shared" si="15"/>
        <v>3.2766189331128555</v>
      </c>
      <c r="I431" t="s">
        <v>107</v>
      </c>
    </row>
    <row r="432" spans="1:9" x14ac:dyDescent="0.3">
      <c r="A432" s="1" t="s">
        <v>533</v>
      </c>
      <c r="B432">
        <v>0.21</v>
      </c>
      <c r="C432">
        <v>0</v>
      </c>
      <c r="D432">
        <f t="shared" si="16"/>
        <v>0.105</v>
      </c>
      <c r="E432">
        <v>1.1100000000000001</v>
      </c>
      <c r="F432">
        <v>0.9</v>
      </c>
      <c r="G432">
        <f t="shared" si="17"/>
        <v>1.0050000000000001</v>
      </c>
      <c r="H432" s="2">
        <f t="shared" si="15"/>
        <v>3.2587342684001683</v>
      </c>
      <c r="I432" t="s">
        <v>534</v>
      </c>
    </row>
    <row r="433" spans="1:9" x14ac:dyDescent="0.3">
      <c r="A433" s="1" t="s">
        <v>195</v>
      </c>
      <c r="B433">
        <v>0.13</v>
      </c>
      <c r="C433">
        <v>0.11</v>
      </c>
      <c r="D433">
        <f t="shared" si="16"/>
        <v>0.12</v>
      </c>
      <c r="E433">
        <v>1.3</v>
      </c>
      <c r="F433">
        <v>0.99</v>
      </c>
      <c r="G433">
        <f t="shared" si="17"/>
        <v>1.145</v>
      </c>
      <c r="H433" s="2">
        <f t="shared" si="15"/>
        <v>3.254241287375788</v>
      </c>
      <c r="I433" t="s">
        <v>196</v>
      </c>
    </row>
    <row r="434" spans="1:9" x14ac:dyDescent="0.3">
      <c r="A434" s="1" t="s">
        <v>104</v>
      </c>
      <c r="B434">
        <v>0.26</v>
      </c>
      <c r="C434">
        <v>0.12</v>
      </c>
      <c r="D434">
        <f t="shared" si="16"/>
        <v>0.19</v>
      </c>
      <c r="E434">
        <v>1.53</v>
      </c>
      <c r="F434">
        <v>2.06</v>
      </c>
      <c r="G434">
        <f t="shared" si="17"/>
        <v>1.7949999999999999</v>
      </c>
      <c r="H434" s="2">
        <f t="shared" ref="H434:H476" si="18">LOG(G434/D434,2)</f>
        <v>3.2399125203794656</v>
      </c>
      <c r="I434" t="s">
        <v>105</v>
      </c>
    </row>
    <row r="435" spans="1:9" x14ac:dyDescent="0.3">
      <c r="A435" s="1" t="s">
        <v>412</v>
      </c>
      <c r="B435">
        <v>0.19</v>
      </c>
      <c r="C435">
        <v>0.13</v>
      </c>
      <c r="D435">
        <f t="shared" si="16"/>
        <v>0.16</v>
      </c>
      <c r="E435">
        <v>0.17</v>
      </c>
      <c r="F435">
        <v>2.85</v>
      </c>
      <c r="G435">
        <f t="shared" si="17"/>
        <v>1.51</v>
      </c>
      <c r="H435" s="2">
        <f t="shared" si="18"/>
        <v>3.238404739325079</v>
      </c>
      <c r="I435" t="s">
        <v>413</v>
      </c>
    </row>
    <row r="436" spans="1:9" x14ac:dyDescent="0.3">
      <c r="A436" s="1" t="s">
        <v>135</v>
      </c>
      <c r="B436">
        <v>5.2</v>
      </c>
      <c r="C436">
        <v>1.64</v>
      </c>
      <c r="D436">
        <f t="shared" si="16"/>
        <v>3.42</v>
      </c>
      <c r="E436">
        <v>29.93</v>
      </c>
      <c r="F436">
        <v>34.57</v>
      </c>
      <c r="G436">
        <f t="shared" si="17"/>
        <v>32.25</v>
      </c>
      <c r="H436" s="2">
        <f t="shared" si="18"/>
        <v>3.237230930312081</v>
      </c>
      <c r="I436" t="s">
        <v>136</v>
      </c>
    </row>
    <row r="437" spans="1:9" x14ac:dyDescent="0.3">
      <c r="A437" s="1" t="s">
        <v>143</v>
      </c>
      <c r="B437">
        <v>3.36</v>
      </c>
      <c r="C437">
        <v>10.74</v>
      </c>
      <c r="D437">
        <f t="shared" si="16"/>
        <v>7.05</v>
      </c>
      <c r="E437">
        <v>69.97</v>
      </c>
      <c r="F437">
        <v>62.6</v>
      </c>
      <c r="G437">
        <f t="shared" si="17"/>
        <v>66.284999999999997</v>
      </c>
      <c r="H437" s="2">
        <f t="shared" si="18"/>
        <v>3.2329872691920056</v>
      </c>
      <c r="I437" t="s">
        <v>144</v>
      </c>
    </row>
    <row r="438" spans="1:9" x14ac:dyDescent="0.3">
      <c r="A438" s="1" t="s">
        <v>52</v>
      </c>
      <c r="B438">
        <v>0.99</v>
      </c>
      <c r="C438">
        <v>0.18</v>
      </c>
      <c r="D438">
        <f t="shared" si="16"/>
        <v>0.58499999999999996</v>
      </c>
      <c r="E438">
        <v>3.9</v>
      </c>
      <c r="F438">
        <v>7.06</v>
      </c>
      <c r="G438">
        <f t="shared" si="17"/>
        <v>5.4799999999999995</v>
      </c>
      <c r="H438" s="2">
        <f t="shared" si="18"/>
        <v>3.2276673633771225</v>
      </c>
      <c r="I438" t="s">
        <v>53</v>
      </c>
    </row>
    <row r="439" spans="1:9" x14ac:dyDescent="0.3">
      <c r="A439" s="1" t="s">
        <v>466</v>
      </c>
      <c r="B439">
        <v>0.68</v>
      </c>
      <c r="C439">
        <v>0.26</v>
      </c>
      <c r="D439">
        <f t="shared" si="16"/>
        <v>0.47000000000000003</v>
      </c>
      <c r="E439">
        <v>3.83</v>
      </c>
      <c r="F439">
        <v>4.88</v>
      </c>
      <c r="G439">
        <f t="shared" si="17"/>
        <v>4.3550000000000004</v>
      </c>
      <c r="H439" s="2">
        <f t="shared" si="18"/>
        <v>3.2119400569212275</v>
      </c>
      <c r="I439" t="s">
        <v>467</v>
      </c>
    </row>
    <row r="440" spans="1:9" x14ac:dyDescent="0.3">
      <c r="A440" s="1" t="s">
        <v>121</v>
      </c>
      <c r="B440">
        <v>4.67</v>
      </c>
      <c r="C440">
        <v>5.26</v>
      </c>
      <c r="D440">
        <f t="shared" si="16"/>
        <v>4.9649999999999999</v>
      </c>
      <c r="E440">
        <v>38.46</v>
      </c>
      <c r="F440">
        <v>53.42</v>
      </c>
      <c r="G440">
        <f t="shared" si="17"/>
        <v>45.94</v>
      </c>
      <c r="H440" s="2">
        <f t="shared" si="18"/>
        <v>3.2098852338495498</v>
      </c>
      <c r="I440" t="s">
        <v>122</v>
      </c>
    </row>
    <row r="441" spans="1:9" x14ac:dyDescent="0.3">
      <c r="A441" s="1" t="s">
        <v>266</v>
      </c>
      <c r="B441">
        <v>0.28000000000000003</v>
      </c>
      <c r="C441">
        <v>0.15</v>
      </c>
      <c r="D441">
        <f t="shared" si="16"/>
        <v>0.21500000000000002</v>
      </c>
      <c r="E441">
        <v>2.04</v>
      </c>
      <c r="F441">
        <v>1.93</v>
      </c>
      <c r="G441">
        <f t="shared" si="17"/>
        <v>1.9849999999999999</v>
      </c>
      <c r="H441" s="2">
        <f t="shared" si="18"/>
        <v>3.2067304424408598</v>
      </c>
      <c r="I441" t="s">
        <v>43</v>
      </c>
    </row>
    <row r="442" spans="1:9" x14ac:dyDescent="0.3">
      <c r="A442" s="1" t="s">
        <v>145</v>
      </c>
      <c r="B442">
        <v>0.23</v>
      </c>
      <c r="C442">
        <v>7.0000000000000007E-2</v>
      </c>
      <c r="D442">
        <f t="shared" si="16"/>
        <v>0.15000000000000002</v>
      </c>
      <c r="E442">
        <v>1.47</v>
      </c>
      <c r="F442">
        <v>1.29</v>
      </c>
      <c r="G442">
        <f t="shared" si="17"/>
        <v>1.38</v>
      </c>
      <c r="H442" s="2">
        <f t="shared" si="18"/>
        <v>3.2016338611696504</v>
      </c>
      <c r="I442" t="s">
        <v>146</v>
      </c>
    </row>
    <row r="443" spans="1:9" x14ac:dyDescent="0.3">
      <c r="A443" s="1" t="s">
        <v>606</v>
      </c>
      <c r="B443">
        <v>0.24</v>
      </c>
      <c r="C443">
        <v>0</v>
      </c>
      <c r="D443">
        <f t="shared" si="16"/>
        <v>0.12</v>
      </c>
      <c r="E443">
        <v>0.31</v>
      </c>
      <c r="F443">
        <v>1.89</v>
      </c>
      <c r="G443">
        <f t="shared" si="17"/>
        <v>1.0999999999999999</v>
      </c>
      <c r="H443" s="2">
        <f t="shared" si="18"/>
        <v>3.1963972128035034</v>
      </c>
      <c r="I443" t="s">
        <v>607</v>
      </c>
    </row>
    <row r="444" spans="1:9" x14ac:dyDescent="0.3">
      <c r="A444" s="1" t="s">
        <v>267</v>
      </c>
      <c r="B444">
        <v>1.22</v>
      </c>
      <c r="C444">
        <v>0.79</v>
      </c>
      <c r="D444">
        <f t="shared" si="16"/>
        <v>1.0049999999999999</v>
      </c>
      <c r="E444">
        <v>9.23</v>
      </c>
      <c r="F444">
        <v>9.19</v>
      </c>
      <c r="G444">
        <f t="shared" si="17"/>
        <v>9.2100000000000009</v>
      </c>
      <c r="H444" s="2">
        <f t="shared" si="18"/>
        <v>3.1960056549124074</v>
      </c>
      <c r="I444" t="s">
        <v>43</v>
      </c>
    </row>
    <row r="445" spans="1:9" x14ac:dyDescent="0.3">
      <c r="A445" s="1" t="s">
        <v>252</v>
      </c>
      <c r="B445">
        <v>0.1</v>
      </c>
      <c r="C445">
        <v>0.09</v>
      </c>
      <c r="D445">
        <f t="shared" si="16"/>
        <v>9.5000000000000001E-2</v>
      </c>
      <c r="E445">
        <v>0.79</v>
      </c>
      <c r="F445">
        <v>0.94</v>
      </c>
      <c r="G445">
        <f t="shared" si="17"/>
        <v>0.86499999999999999</v>
      </c>
      <c r="H445" s="2">
        <f t="shared" si="18"/>
        <v>3.1867007141931394</v>
      </c>
      <c r="I445" t="s">
        <v>253</v>
      </c>
    </row>
    <row r="446" spans="1:9" x14ac:dyDescent="0.3">
      <c r="A446" s="1" t="s">
        <v>424</v>
      </c>
      <c r="B446">
        <v>2.5299999999999998</v>
      </c>
      <c r="C446">
        <v>3.28</v>
      </c>
      <c r="D446">
        <f t="shared" si="16"/>
        <v>2.9049999999999998</v>
      </c>
      <c r="E446">
        <v>27.93</v>
      </c>
      <c r="F446">
        <v>24.91</v>
      </c>
      <c r="G446">
        <f t="shared" si="17"/>
        <v>26.42</v>
      </c>
      <c r="H446" s="2">
        <f t="shared" si="18"/>
        <v>3.1850203978422988</v>
      </c>
      <c r="I446" t="s">
        <v>425</v>
      </c>
    </row>
    <row r="447" spans="1:9" x14ac:dyDescent="0.3">
      <c r="A447" s="1" t="s">
        <v>296</v>
      </c>
      <c r="B447">
        <v>0.25</v>
      </c>
      <c r="C447">
        <v>0.5</v>
      </c>
      <c r="D447">
        <f t="shared" si="16"/>
        <v>0.375</v>
      </c>
      <c r="E447">
        <v>3.87</v>
      </c>
      <c r="F447">
        <v>2.92</v>
      </c>
      <c r="G447">
        <f t="shared" si="17"/>
        <v>3.395</v>
      </c>
      <c r="H447" s="2">
        <f t="shared" si="18"/>
        <v>3.1784490737488511</v>
      </c>
      <c r="I447" t="s">
        <v>297</v>
      </c>
    </row>
    <row r="448" spans="1:9" x14ac:dyDescent="0.3">
      <c r="A448" s="1" t="s">
        <v>246</v>
      </c>
      <c r="B448">
        <v>2.54</v>
      </c>
      <c r="C448">
        <v>1.74</v>
      </c>
      <c r="D448">
        <f t="shared" si="16"/>
        <v>2.14</v>
      </c>
      <c r="E448">
        <v>17.59</v>
      </c>
      <c r="F448">
        <v>20.93</v>
      </c>
      <c r="G448">
        <f t="shared" si="17"/>
        <v>19.259999999999998</v>
      </c>
      <c r="H448" s="2">
        <f t="shared" si="18"/>
        <v>3.1699250014423122</v>
      </c>
      <c r="I448" t="s">
        <v>247</v>
      </c>
    </row>
    <row r="449" spans="1:9" x14ac:dyDescent="0.3">
      <c r="A449" s="1" t="s">
        <v>420</v>
      </c>
      <c r="B449">
        <v>0.51</v>
      </c>
      <c r="C449">
        <v>0.26</v>
      </c>
      <c r="D449">
        <f t="shared" si="16"/>
        <v>0.38500000000000001</v>
      </c>
      <c r="E449">
        <v>2.99</v>
      </c>
      <c r="F449">
        <v>3.87</v>
      </c>
      <c r="G449">
        <f t="shared" si="17"/>
        <v>3.43</v>
      </c>
      <c r="H449" s="2">
        <f t="shared" si="18"/>
        <v>3.1552782254779115</v>
      </c>
      <c r="I449" t="s">
        <v>421</v>
      </c>
    </row>
    <row r="450" spans="1:9" x14ac:dyDescent="0.3">
      <c r="A450" s="1" t="s">
        <v>92</v>
      </c>
      <c r="B450">
        <v>1.5</v>
      </c>
      <c r="C450">
        <v>0.5</v>
      </c>
      <c r="D450">
        <f t="shared" ref="D450:D476" si="19">AVERAGE(B450:C450)</f>
        <v>1</v>
      </c>
      <c r="E450">
        <v>9.3699999999999992</v>
      </c>
      <c r="F450">
        <v>8.2799999999999994</v>
      </c>
      <c r="G450">
        <f t="shared" ref="G450:G476" si="20">AVERAGE(E450:F450)</f>
        <v>8.8249999999999993</v>
      </c>
      <c r="H450" s="2">
        <f t="shared" si="18"/>
        <v>3.1415962783838176</v>
      </c>
      <c r="I450" t="s">
        <v>93</v>
      </c>
    </row>
    <row r="451" spans="1:9" x14ac:dyDescent="0.3">
      <c r="A451" s="1" t="s">
        <v>396</v>
      </c>
      <c r="B451">
        <v>12.67</v>
      </c>
      <c r="C451">
        <v>7.59</v>
      </c>
      <c r="D451">
        <f t="shared" si="19"/>
        <v>10.129999999999999</v>
      </c>
      <c r="E451">
        <v>79.489999999999995</v>
      </c>
      <c r="F451">
        <v>98.24</v>
      </c>
      <c r="G451">
        <f t="shared" si="20"/>
        <v>88.864999999999995</v>
      </c>
      <c r="H451" s="2">
        <f t="shared" si="18"/>
        <v>3.1329811429039718</v>
      </c>
      <c r="I451" t="s">
        <v>397</v>
      </c>
    </row>
    <row r="452" spans="1:9" x14ac:dyDescent="0.3">
      <c r="A452" s="1" t="s">
        <v>12</v>
      </c>
      <c r="B452">
        <v>5</v>
      </c>
      <c r="C452">
        <v>2.2400000000000002</v>
      </c>
      <c r="D452">
        <f t="shared" si="19"/>
        <v>3.62</v>
      </c>
      <c r="E452">
        <v>35.61</v>
      </c>
      <c r="F452">
        <v>27.57</v>
      </c>
      <c r="G452">
        <f t="shared" si="20"/>
        <v>31.59</v>
      </c>
      <c r="H452" s="2">
        <f t="shared" si="18"/>
        <v>3.1254063346636674</v>
      </c>
      <c r="I452" t="s">
        <v>13</v>
      </c>
    </row>
    <row r="453" spans="1:9" x14ac:dyDescent="0.3">
      <c r="A453" s="1" t="s">
        <v>332</v>
      </c>
      <c r="B453">
        <v>1</v>
      </c>
      <c r="C453">
        <v>1.56</v>
      </c>
      <c r="D453">
        <f t="shared" si="19"/>
        <v>1.28</v>
      </c>
      <c r="E453">
        <v>10.27</v>
      </c>
      <c r="F453">
        <v>12.05</v>
      </c>
      <c r="G453">
        <f t="shared" si="20"/>
        <v>11.16</v>
      </c>
      <c r="H453" s="2">
        <f t="shared" si="18"/>
        <v>3.124121311829188</v>
      </c>
      <c r="I453" t="s">
        <v>333</v>
      </c>
    </row>
    <row r="454" spans="1:9" x14ac:dyDescent="0.3">
      <c r="A454" s="1" t="s">
        <v>36</v>
      </c>
      <c r="B454">
        <v>2.2000000000000002</v>
      </c>
      <c r="C454">
        <v>0.94</v>
      </c>
      <c r="D454">
        <f t="shared" si="19"/>
        <v>1.57</v>
      </c>
      <c r="E454">
        <v>12.78</v>
      </c>
      <c r="F454">
        <v>14.24</v>
      </c>
      <c r="G454">
        <f t="shared" si="20"/>
        <v>13.51</v>
      </c>
      <c r="H454" s="2">
        <f t="shared" si="18"/>
        <v>3.1051912104340573</v>
      </c>
      <c r="I454" t="s">
        <v>37</v>
      </c>
    </row>
    <row r="455" spans="1:9" x14ac:dyDescent="0.3">
      <c r="A455" s="1" t="s">
        <v>372</v>
      </c>
      <c r="B455">
        <v>3.53</v>
      </c>
      <c r="C455">
        <v>2.98</v>
      </c>
      <c r="D455">
        <f t="shared" si="19"/>
        <v>3.2549999999999999</v>
      </c>
      <c r="E455">
        <v>24.86</v>
      </c>
      <c r="F455">
        <v>30.88</v>
      </c>
      <c r="G455">
        <f t="shared" si="20"/>
        <v>27.869999999999997</v>
      </c>
      <c r="H455" s="2">
        <f t="shared" si="18"/>
        <v>3.0979835539381737</v>
      </c>
      <c r="I455" t="s">
        <v>373</v>
      </c>
    </row>
    <row r="456" spans="1:9" x14ac:dyDescent="0.3">
      <c r="A456" s="1" t="s">
        <v>273</v>
      </c>
      <c r="B456">
        <v>16.100000000000001</v>
      </c>
      <c r="C456">
        <v>11.26</v>
      </c>
      <c r="D456">
        <f t="shared" si="19"/>
        <v>13.68</v>
      </c>
      <c r="E456">
        <v>89.82</v>
      </c>
      <c r="F456">
        <v>143.97</v>
      </c>
      <c r="G456">
        <f t="shared" si="20"/>
        <v>116.895</v>
      </c>
      <c r="H456" s="2">
        <f t="shared" si="18"/>
        <v>3.0950730868387257</v>
      </c>
      <c r="I456" t="s">
        <v>274</v>
      </c>
    </row>
    <row r="457" spans="1:9" x14ac:dyDescent="0.3">
      <c r="A457" s="1" t="s">
        <v>362</v>
      </c>
      <c r="B457">
        <v>0.36</v>
      </c>
      <c r="C457">
        <v>7.0000000000000007E-2</v>
      </c>
      <c r="D457">
        <f t="shared" si="19"/>
        <v>0.215</v>
      </c>
      <c r="E457">
        <v>1.62</v>
      </c>
      <c r="F457">
        <v>2.04</v>
      </c>
      <c r="G457">
        <f t="shared" si="20"/>
        <v>1.83</v>
      </c>
      <c r="H457" s="2">
        <f t="shared" si="18"/>
        <v>3.0894350835819449</v>
      </c>
      <c r="I457" t="s">
        <v>363</v>
      </c>
    </row>
    <row r="458" spans="1:9" x14ac:dyDescent="0.3">
      <c r="A458" s="1" t="s">
        <v>364</v>
      </c>
      <c r="B458">
        <v>0.43</v>
      </c>
      <c r="C458">
        <v>0.21</v>
      </c>
      <c r="D458">
        <f t="shared" si="19"/>
        <v>0.32</v>
      </c>
      <c r="E458">
        <v>2.88</v>
      </c>
      <c r="F458">
        <v>2.5299999999999998</v>
      </c>
      <c r="G458">
        <f t="shared" si="20"/>
        <v>2.7050000000000001</v>
      </c>
      <c r="H458" s="2">
        <f t="shared" si="18"/>
        <v>3.0794847838268153</v>
      </c>
      <c r="I458" t="s">
        <v>365</v>
      </c>
    </row>
    <row r="459" spans="1:9" x14ac:dyDescent="0.3">
      <c r="A459" s="1" t="s">
        <v>177</v>
      </c>
      <c r="B459">
        <v>0.16</v>
      </c>
      <c r="C459">
        <v>0.28999999999999998</v>
      </c>
      <c r="D459">
        <f t="shared" si="19"/>
        <v>0.22499999999999998</v>
      </c>
      <c r="E459">
        <v>1.01</v>
      </c>
      <c r="F459">
        <v>2.79</v>
      </c>
      <c r="G459">
        <f t="shared" si="20"/>
        <v>1.9</v>
      </c>
      <c r="H459" s="2">
        <f t="shared" si="18"/>
        <v>3.0780025120012735</v>
      </c>
      <c r="I459" t="s">
        <v>178</v>
      </c>
    </row>
    <row r="460" spans="1:9" x14ac:dyDescent="0.3">
      <c r="A460" s="1" t="s">
        <v>238</v>
      </c>
      <c r="B460">
        <v>27.22</v>
      </c>
      <c r="C460">
        <v>29.2</v>
      </c>
      <c r="D460">
        <f t="shared" si="19"/>
        <v>28.21</v>
      </c>
      <c r="E460">
        <v>195.01</v>
      </c>
      <c r="F460">
        <v>280.8</v>
      </c>
      <c r="G460">
        <f t="shared" si="20"/>
        <v>237.905</v>
      </c>
      <c r="H460" s="2">
        <f t="shared" si="18"/>
        <v>3.0761070218677484</v>
      </c>
      <c r="I460" t="s">
        <v>239</v>
      </c>
    </row>
    <row r="461" spans="1:9" x14ac:dyDescent="0.3">
      <c r="A461" s="1" t="s">
        <v>86</v>
      </c>
      <c r="B461">
        <v>4.92</v>
      </c>
      <c r="C461">
        <v>4.59</v>
      </c>
      <c r="D461">
        <f t="shared" si="19"/>
        <v>4.7549999999999999</v>
      </c>
      <c r="E461">
        <v>37.83</v>
      </c>
      <c r="F461">
        <v>42.06</v>
      </c>
      <c r="G461">
        <f t="shared" si="20"/>
        <v>39.945</v>
      </c>
      <c r="H461" s="2">
        <f t="shared" si="18"/>
        <v>3.0704976830712067</v>
      </c>
      <c r="I461" t="s">
        <v>87</v>
      </c>
    </row>
    <row r="462" spans="1:9" x14ac:dyDescent="0.3">
      <c r="A462" s="1" t="s">
        <v>464</v>
      </c>
      <c r="B462">
        <v>0.84</v>
      </c>
      <c r="C462">
        <v>1.58</v>
      </c>
      <c r="D462">
        <f t="shared" si="19"/>
        <v>1.21</v>
      </c>
      <c r="E462">
        <v>10.52</v>
      </c>
      <c r="F462">
        <v>9.69</v>
      </c>
      <c r="G462">
        <f t="shared" si="20"/>
        <v>10.105</v>
      </c>
      <c r="H462" s="2">
        <f t="shared" si="18"/>
        <v>3.0619903691051409</v>
      </c>
      <c r="I462" t="s">
        <v>465</v>
      </c>
    </row>
    <row r="463" spans="1:9" x14ac:dyDescent="0.3">
      <c r="A463" s="1" t="s">
        <v>206</v>
      </c>
      <c r="B463">
        <v>0.09</v>
      </c>
      <c r="C463">
        <v>0.53</v>
      </c>
      <c r="D463">
        <f t="shared" si="19"/>
        <v>0.31</v>
      </c>
      <c r="E463">
        <v>2.48</v>
      </c>
      <c r="F463">
        <v>2.67</v>
      </c>
      <c r="G463">
        <f t="shared" si="20"/>
        <v>2.5750000000000002</v>
      </c>
      <c r="H463" s="2">
        <f t="shared" si="18"/>
        <v>3.0542323116837058</v>
      </c>
      <c r="I463" t="s">
        <v>43</v>
      </c>
    </row>
    <row r="464" spans="1:9" x14ac:dyDescent="0.3">
      <c r="A464" s="1" t="s">
        <v>129</v>
      </c>
      <c r="B464">
        <v>0.22</v>
      </c>
      <c r="C464">
        <v>0.69</v>
      </c>
      <c r="D464">
        <f t="shared" si="19"/>
        <v>0.45499999999999996</v>
      </c>
      <c r="E464">
        <v>3.8</v>
      </c>
      <c r="F464">
        <v>3.75</v>
      </c>
      <c r="G464">
        <f t="shared" si="20"/>
        <v>3.7749999999999999</v>
      </c>
      <c r="H464" s="2">
        <f t="shared" si="18"/>
        <v>3.0525381940137448</v>
      </c>
      <c r="I464" t="s">
        <v>130</v>
      </c>
    </row>
    <row r="465" spans="1:9" x14ac:dyDescent="0.3">
      <c r="A465" s="1" t="s">
        <v>310</v>
      </c>
      <c r="B465">
        <v>0.51</v>
      </c>
      <c r="C465">
        <v>0.76</v>
      </c>
      <c r="D465">
        <f t="shared" si="19"/>
        <v>0.63500000000000001</v>
      </c>
      <c r="E465">
        <v>6.06</v>
      </c>
      <c r="F465">
        <v>4.4400000000000004</v>
      </c>
      <c r="G465">
        <f t="shared" si="20"/>
        <v>5.25</v>
      </c>
      <c r="H465" s="2">
        <f t="shared" si="18"/>
        <v>3.0474889257813191</v>
      </c>
      <c r="I465" t="s">
        <v>311</v>
      </c>
    </row>
    <row r="466" spans="1:9" x14ac:dyDescent="0.3">
      <c r="A466" s="1" t="s">
        <v>161</v>
      </c>
      <c r="B466">
        <v>1.1200000000000001</v>
      </c>
      <c r="C466">
        <v>0.25</v>
      </c>
      <c r="D466">
        <f t="shared" si="19"/>
        <v>0.68500000000000005</v>
      </c>
      <c r="E466">
        <v>5.82</v>
      </c>
      <c r="F466">
        <v>5.47</v>
      </c>
      <c r="G466">
        <f t="shared" si="20"/>
        <v>5.6449999999999996</v>
      </c>
      <c r="H466" s="2">
        <f t="shared" si="18"/>
        <v>3.0427976878124743</v>
      </c>
      <c r="I466" t="s">
        <v>162</v>
      </c>
    </row>
    <row r="467" spans="1:9" x14ac:dyDescent="0.3">
      <c r="A467" s="1" t="s">
        <v>159</v>
      </c>
      <c r="B467">
        <v>63.07</v>
      </c>
      <c r="C467">
        <v>61.2</v>
      </c>
      <c r="D467">
        <f t="shared" si="19"/>
        <v>62.135000000000005</v>
      </c>
      <c r="E467">
        <v>518.14</v>
      </c>
      <c r="F467">
        <v>504.55</v>
      </c>
      <c r="G467">
        <f t="shared" si="20"/>
        <v>511.34500000000003</v>
      </c>
      <c r="H467" s="2">
        <f t="shared" si="18"/>
        <v>3.0408189357490292</v>
      </c>
      <c r="I467" t="s">
        <v>160</v>
      </c>
    </row>
    <row r="468" spans="1:9" x14ac:dyDescent="0.3">
      <c r="A468" s="1" t="s">
        <v>404</v>
      </c>
      <c r="B468">
        <v>0.7</v>
      </c>
      <c r="C468">
        <v>1.1399999999999999</v>
      </c>
      <c r="D468">
        <f t="shared" si="19"/>
        <v>0.91999999999999993</v>
      </c>
      <c r="E468">
        <v>8.24</v>
      </c>
      <c r="F468">
        <v>6.87</v>
      </c>
      <c r="G468">
        <f t="shared" si="20"/>
        <v>7.5549999999999997</v>
      </c>
      <c r="H468" s="2">
        <f t="shared" si="18"/>
        <v>3.0377259891078161</v>
      </c>
      <c r="I468" t="s">
        <v>405</v>
      </c>
    </row>
    <row r="469" spans="1:9" x14ac:dyDescent="0.3">
      <c r="A469" s="1" t="s">
        <v>70</v>
      </c>
      <c r="B469">
        <v>1.96</v>
      </c>
      <c r="C469">
        <v>1.5</v>
      </c>
      <c r="D469">
        <f t="shared" si="19"/>
        <v>1.73</v>
      </c>
      <c r="E469">
        <v>14.01</v>
      </c>
      <c r="F469">
        <v>14.31</v>
      </c>
      <c r="G469">
        <f t="shared" si="20"/>
        <v>14.16</v>
      </c>
      <c r="H469" s="2">
        <f t="shared" si="18"/>
        <v>3.032977322446273</v>
      </c>
      <c r="I469" t="s">
        <v>71</v>
      </c>
    </row>
    <row r="470" spans="1:9" x14ac:dyDescent="0.3">
      <c r="A470" s="1" t="s">
        <v>210</v>
      </c>
      <c r="B470">
        <v>1.17</v>
      </c>
      <c r="C470">
        <v>1.1299999999999999</v>
      </c>
      <c r="D470">
        <f t="shared" si="19"/>
        <v>1.1499999999999999</v>
      </c>
      <c r="E470">
        <v>11.23</v>
      </c>
      <c r="F470">
        <v>7.56</v>
      </c>
      <c r="G470">
        <f t="shared" si="20"/>
        <v>9.3949999999999996</v>
      </c>
      <c r="H470" s="2">
        <f t="shared" si="18"/>
        <v>3.0302593004756808</v>
      </c>
      <c r="I470" t="s">
        <v>211</v>
      </c>
    </row>
    <row r="471" spans="1:9" x14ac:dyDescent="0.3">
      <c r="A471" s="1" t="s">
        <v>131</v>
      </c>
      <c r="B471">
        <v>34.67</v>
      </c>
      <c r="C471">
        <v>38.159999999999997</v>
      </c>
      <c r="D471">
        <f t="shared" si="19"/>
        <v>36.414999999999999</v>
      </c>
      <c r="E471">
        <v>295.43</v>
      </c>
      <c r="F471">
        <v>294.76</v>
      </c>
      <c r="G471">
        <f t="shared" si="20"/>
        <v>295.09500000000003</v>
      </c>
      <c r="H471" s="2">
        <f t="shared" si="18"/>
        <v>3.0185747261299158</v>
      </c>
      <c r="I471" t="s">
        <v>132</v>
      </c>
    </row>
    <row r="472" spans="1:9" x14ac:dyDescent="0.3">
      <c r="A472" s="1" t="s">
        <v>318</v>
      </c>
      <c r="B472">
        <v>0.25</v>
      </c>
      <c r="C472">
        <v>0.11</v>
      </c>
      <c r="D472">
        <f t="shared" si="19"/>
        <v>0.18</v>
      </c>
      <c r="E472">
        <v>1.17</v>
      </c>
      <c r="F472">
        <v>1.74</v>
      </c>
      <c r="G472">
        <f t="shared" si="20"/>
        <v>1.4550000000000001</v>
      </c>
      <c r="H472" s="2">
        <f t="shared" si="18"/>
        <v>3.0149503414659717</v>
      </c>
      <c r="I472" t="s">
        <v>319</v>
      </c>
    </row>
    <row r="473" spans="1:9" x14ac:dyDescent="0.3">
      <c r="A473" s="1" t="s">
        <v>386</v>
      </c>
      <c r="B473">
        <v>2.34</v>
      </c>
      <c r="C473">
        <v>2.5099999999999998</v>
      </c>
      <c r="D473">
        <f t="shared" si="19"/>
        <v>2.4249999999999998</v>
      </c>
      <c r="E473">
        <v>17.53</v>
      </c>
      <c r="F473">
        <v>21.63</v>
      </c>
      <c r="G473">
        <f t="shared" si="20"/>
        <v>19.579999999999998</v>
      </c>
      <c r="H473" s="2">
        <f t="shared" si="18"/>
        <v>3.013324112529205</v>
      </c>
      <c r="I473" t="s">
        <v>387</v>
      </c>
    </row>
    <row r="474" spans="1:9" x14ac:dyDescent="0.3">
      <c r="A474" s="1" t="s">
        <v>378</v>
      </c>
      <c r="B474">
        <v>0.15</v>
      </c>
      <c r="C474">
        <v>0.13</v>
      </c>
      <c r="D474">
        <f t="shared" si="19"/>
        <v>0.14000000000000001</v>
      </c>
      <c r="E474">
        <v>1.1000000000000001</v>
      </c>
      <c r="F474">
        <v>1.1499999999999999</v>
      </c>
      <c r="G474">
        <f t="shared" si="20"/>
        <v>1.125</v>
      </c>
      <c r="H474" s="2">
        <f t="shared" si="18"/>
        <v>3.0064262691594328</v>
      </c>
      <c r="I474" t="s">
        <v>379</v>
      </c>
    </row>
    <row r="475" spans="1:9" x14ac:dyDescent="0.3">
      <c r="A475" s="1" t="s">
        <v>432</v>
      </c>
      <c r="B475">
        <v>3.59</v>
      </c>
      <c r="C475">
        <v>1.35</v>
      </c>
      <c r="D475">
        <f t="shared" si="19"/>
        <v>2.4699999999999998</v>
      </c>
      <c r="E475">
        <v>16.510000000000002</v>
      </c>
      <c r="F475">
        <v>23.15</v>
      </c>
      <c r="G475">
        <f t="shared" si="20"/>
        <v>19.829999999999998</v>
      </c>
      <c r="H475" s="2">
        <f t="shared" si="18"/>
        <v>3.0051017306441703</v>
      </c>
      <c r="I475" t="s">
        <v>433</v>
      </c>
    </row>
    <row r="476" spans="1:9" x14ac:dyDescent="0.3">
      <c r="A476" s="1" t="s">
        <v>80</v>
      </c>
      <c r="B476">
        <v>3.21</v>
      </c>
      <c r="C476">
        <v>3.6</v>
      </c>
      <c r="D476">
        <f t="shared" si="19"/>
        <v>3.4050000000000002</v>
      </c>
      <c r="E476">
        <v>34.6</v>
      </c>
      <c r="F476">
        <v>19.96</v>
      </c>
      <c r="G476">
        <f t="shared" si="20"/>
        <v>27.28</v>
      </c>
      <c r="H476" s="2">
        <f t="shared" si="18"/>
        <v>3.0021169410121011</v>
      </c>
      <c r="I476" t="s">
        <v>81</v>
      </c>
    </row>
  </sheetData>
  <sortState ref="A2:I476">
    <sortCondition descending="1" ref="H2:H47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tpm_renorm_hpsccf_8fold</vt:lpstr>
    </vt:vector>
  </TitlesOfParts>
  <Company>Dept of Medicine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Jianhua Zhang</dc:creator>
  <cp:lastModifiedBy>Jianhua Zhang</cp:lastModifiedBy>
  <dcterms:created xsi:type="dcterms:W3CDTF">2018-02-18T17:05:14Z</dcterms:created>
  <dcterms:modified xsi:type="dcterms:W3CDTF">2018-12-01T17:30:42Z</dcterms:modified>
</cp:coreProperties>
</file>